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6377997-26D8-423C-90DA-151E553075E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+Deb. ev kreditor" sheetId="30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DATEPREV">#REF!</definedName>
    <definedName name="_MANAGERNAME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4">'+Deb. ev kreditor'!$A$1:$F$68</definedName>
    <definedName name="_xlnm.Print_Area" localSheetId="5">Ashkhatavardz!$A$1:$M$23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4">#REF!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4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7" l="1"/>
  <c r="C29" i="10" l="1"/>
  <c r="D18" i="9"/>
  <c r="D18" i="19"/>
  <c r="L52" i="7"/>
  <c r="M52" i="7"/>
  <c r="N52" i="7"/>
  <c r="L62" i="7"/>
  <c r="M62" i="7"/>
  <c r="N62" i="7"/>
  <c r="D48" i="19" l="1"/>
  <c r="G55" i="30"/>
  <c r="F64" i="7" s="1"/>
  <c r="E64" i="7" s="1"/>
  <c r="F55" i="30"/>
  <c r="D55" i="30"/>
  <c r="D60" i="30" s="1"/>
  <c r="D30" i="30"/>
  <c r="D8" i="30"/>
  <c r="D34" i="30" s="1"/>
  <c r="A4" i="30"/>
  <c r="A2" i="30"/>
  <c r="M9" i="26"/>
  <c r="M14" i="26"/>
  <c r="N14" i="26"/>
  <c r="N15" i="26"/>
  <c r="O15" i="26" s="1"/>
  <c r="M17" i="26"/>
  <c r="N17" i="26"/>
  <c r="M18" i="26"/>
  <c r="N18" i="26"/>
  <c r="O18" i="26" s="1"/>
  <c r="N7" i="26"/>
  <c r="O7" i="26" s="1"/>
  <c r="M7" i="26"/>
  <c r="L8" i="26"/>
  <c r="M8" i="26" s="1"/>
  <c r="L9" i="26"/>
  <c r="N9" i="26" s="1"/>
  <c r="O9" i="26" s="1"/>
  <c r="L10" i="26"/>
  <c r="M10" i="26" s="1"/>
  <c r="L11" i="26"/>
  <c r="N11" i="26" s="1"/>
  <c r="L12" i="26"/>
  <c r="M12" i="26" s="1"/>
  <c r="L13" i="26"/>
  <c r="N13" i="26" s="1"/>
  <c r="L14" i="26"/>
  <c r="L15" i="26"/>
  <c r="M15" i="26" s="1"/>
  <c r="L16" i="26"/>
  <c r="M16" i="26" s="1"/>
  <c r="L17" i="26"/>
  <c r="L7" i="26"/>
  <c r="O14" i="26" l="1"/>
  <c r="N8" i="26"/>
  <c r="O8" i="26" s="1"/>
  <c r="M13" i="26"/>
  <c r="O13" i="26" s="1"/>
  <c r="N12" i="26"/>
  <c r="O12" i="26" s="1"/>
  <c r="M11" i="26"/>
  <c r="O11" i="26" s="1"/>
  <c r="N10" i="26"/>
  <c r="O10" i="26" s="1"/>
  <c r="N16" i="26"/>
  <c r="O16" i="26" s="1"/>
  <c r="C64" i="7"/>
  <c r="O17" i="26"/>
  <c r="D64" i="7"/>
  <c r="H60" i="30"/>
  <c r="G7" i="11"/>
  <c r="N16" i="11"/>
  <c r="C22" i="9"/>
  <c r="C31" i="9"/>
  <c r="C56" i="9"/>
  <c r="C47" i="9"/>
  <c r="C28" i="9"/>
  <c r="C27" i="9"/>
  <c r="C19" i="9"/>
  <c r="C14" i="9"/>
  <c r="C13" i="9" s="1"/>
  <c r="I7" i="11" l="1"/>
  <c r="C7" i="11"/>
  <c r="E7" i="26" l="1"/>
  <c r="F60" i="7" l="1"/>
  <c r="F22" i="7"/>
  <c r="F16" i="7"/>
  <c r="L60" i="7" l="1"/>
  <c r="N60" i="7"/>
  <c r="M60" i="7"/>
  <c r="A2" i="29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E11" i="29"/>
  <c r="D11" i="29"/>
  <c r="C11" i="29"/>
  <c r="D23" i="29" l="1"/>
  <c r="D25" i="29" s="1"/>
  <c r="F23" i="29"/>
  <c r="C23" i="29"/>
  <c r="E23" i="29"/>
  <c r="K6" i="1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I15" i="26"/>
  <c r="I16" i="26"/>
  <c r="I18" i="26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F16" i="26" s="1"/>
  <c r="E17" i="26"/>
  <c r="E18" i="26"/>
  <c r="E8" i="26"/>
  <c r="F7" i="26"/>
  <c r="F8" i="26"/>
  <c r="F13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B59" i="7"/>
  <c r="B53" i="10" s="1"/>
  <c r="F56" i="7"/>
  <c r="F55" i="7"/>
  <c r="F54" i="7"/>
  <c r="F48" i="7"/>
  <c r="F45" i="7"/>
  <c r="F44" i="7"/>
  <c r="F43" i="7"/>
  <c r="F34" i="7"/>
  <c r="A76" i="7"/>
  <c r="A77" i="7" s="1"/>
  <c r="A78" i="7" s="1"/>
  <c r="A72" i="10" s="1"/>
  <c r="A68" i="7"/>
  <c r="A69" i="7" s="1"/>
  <c r="A71" i="7" s="1"/>
  <c r="A72" i="7" s="1"/>
  <c r="A73" i="7" s="1"/>
  <c r="A74" i="7" s="1"/>
  <c r="A68" i="10" s="1"/>
  <c r="F63" i="7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D19" i="26"/>
  <c r="C19" i="26"/>
  <c r="F18" i="26"/>
  <c r="L19" i="26"/>
  <c r="D37" i="10" l="1"/>
  <c r="E37" i="10" s="1"/>
  <c r="M43" i="7"/>
  <c r="N43" i="7"/>
  <c r="L43" i="7"/>
  <c r="F61" i="7"/>
  <c r="M63" i="7"/>
  <c r="L63" i="7"/>
  <c r="N63" i="7"/>
  <c r="D53" i="10"/>
  <c r="E53" i="10" s="1"/>
  <c r="N59" i="7"/>
  <c r="L59" i="7"/>
  <c r="M59" i="7"/>
  <c r="D50" i="10"/>
  <c r="E50" i="10" s="1"/>
  <c r="M56" i="7"/>
  <c r="L56" i="7"/>
  <c r="N56" i="7"/>
  <c r="D49" i="10"/>
  <c r="E49" i="10" s="1"/>
  <c r="L55" i="7"/>
  <c r="M55" i="7"/>
  <c r="N55" i="7"/>
  <c r="D48" i="10"/>
  <c r="E48" i="10" s="1"/>
  <c r="L54" i="7"/>
  <c r="M54" i="7"/>
  <c r="N54" i="7"/>
  <c r="D42" i="10"/>
  <c r="E42" i="10" s="1"/>
  <c r="M48" i="7"/>
  <c r="N48" i="7"/>
  <c r="L48" i="7"/>
  <c r="D38" i="10"/>
  <c r="E38" i="10" s="1"/>
  <c r="M44" i="7"/>
  <c r="N44" i="7"/>
  <c r="L44" i="7"/>
  <c r="D39" i="10"/>
  <c r="E39" i="10" s="1"/>
  <c r="L45" i="7"/>
  <c r="M45" i="7"/>
  <c r="N45" i="7"/>
  <c r="D28" i="10"/>
  <c r="E28" i="10" s="1"/>
  <c r="M34" i="7"/>
  <c r="L34" i="7"/>
  <c r="N34" i="7"/>
  <c r="A18" i="7"/>
  <c r="A19" i="7" s="1"/>
  <c r="D15" i="9"/>
  <c r="E15" i="9" s="1"/>
  <c r="D17" i="19"/>
  <c r="D13" i="9" s="1"/>
  <c r="E13" i="9" s="1"/>
  <c r="F17" i="26"/>
  <c r="F19" i="26" s="1"/>
  <c r="F20" i="26" s="1"/>
  <c r="G17" i="26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D69" i="10"/>
  <c r="D61" i="10"/>
  <c r="E70" i="10"/>
  <c r="A24" i="10"/>
  <c r="A26" i="10"/>
  <c r="A28" i="10"/>
  <c r="D57" i="10"/>
  <c r="A10" i="10"/>
  <c r="A9" i="10"/>
  <c r="A11" i="10"/>
  <c r="A12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41" i="19"/>
  <c r="M28" i="26"/>
  <c r="E19" i="26"/>
  <c r="E61" i="10" l="1"/>
  <c r="D60" i="10"/>
  <c r="M61" i="7"/>
  <c r="N61" i="7"/>
  <c r="L61" i="7"/>
  <c r="L29" i="7"/>
  <c r="M29" i="7"/>
  <c r="N29" i="7"/>
  <c r="A20" i="7"/>
  <c r="A13" i="10"/>
  <c r="G19" i="26"/>
  <c r="I17" i="26"/>
  <c r="A10" i="9"/>
  <c r="A15" i="19"/>
  <c r="F27" i="26"/>
  <c r="D32" i="19"/>
  <c r="D26" i="9" s="1"/>
  <c r="E26" i="9" s="1"/>
  <c r="E57" i="10"/>
  <c r="D55" i="10"/>
  <c r="E55" i="10" s="1"/>
  <c r="A37" i="7"/>
  <c r="A30" i="10"/>
  <c r="A40" i="7"/>
  <c r="A33" i="10"/>
  <c r="A32" i="9"/>
  <c r="A42" i="19"/>
  <c r="A35" i="9"/>
  <c r="D51" i="19"/>
  <c r="D45" i="9" s="1"/>
  <c r="E45" i="9" s="1"/>
  <c r="D14" i="19"/>
  <c r="M19" i="26"/>
  <c r="M20" i="26" s="1"/>
  <c r="O19" i="26"/>
  <c r="O20" i="26" s="1"/>
  <c r="N19" i="26"/>
  <c r="N20" i="26" s="1"/>
  <c r="D21" i="19" s="1"/>
  <c r="D17" i="9" s="1"/>
  <c r="E17" i="9" s="1"/>
  <c r="J19" i="26" l="1"/>
  <c r="J20" i="26" s="1"/>
  <c r="I19" i="26"/>
  <c r="A21" i="7"/>
  <c r="A14" i="10"/>
  <c r="D25" i="19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38" i="7"/>
  <c r="A32" i="10" s="1"/>
  <c r="A31" i="10"/>
  <c r="A40" i="19"/>
  <c r="A34" i="9" s="1"/>
  <c r="A33" i="9"/>
  <c r="A43" i="19"/>
  <c r="A36" i="9"/>
  <c r="M32" i="7" l="1"/>
  <c r="L32" i="7"/>
  <c r="N32" i="7"/>
  <c r="A22" i="7"/>
  <c r="A15" i="10"/>
  <c r="D33" i="19"/>
  <c r="D27" i="9" s="1"/>
  <c r="E27" i="9" s="1"/>
  <c r="J27" i="26"/>
  <c r="A44" i="19"/>
  <c r="A37" i="9"/>
  <c r="A23" i="7" l="1"/>
  <c r="A17" i="10" s="1"/>
  <c r="A16" i="10"/>
  <c r="A38" i="9"/>
  <c r="F58" i="7"/>
  <c r="F57" i="7"/>
  <c r="F53" i="7"/>
  <c r="D46" i="10"/>
  <c r="E46" i="10" s="1"/>
  <c r="F51" i="7"/>
  <c r="F50" i="7"/>
  <c r="D45" i="10" l="1"/>
  <c r="E45" i="10" s="1"/>
  <c r="L51" i="7"/>
  <c r="M51" i="7"/>
  <c r="N51" i="7"/>
  <c r="D44" i="10"/>
  <c r="E44" i="10" s="1"/>
  <c r="M50" i="7"/>
  <c r="N50" i="7"/>
  <c r="L50" i="7"/>
  <c r="D47" i="10"/>
  <c r="E47" i="10" s="1"/>
  <c r="L53" i="7"/>
  <c r="M53" i="7"/>
  <c r="N53" i="7"/>
  <c r="D52" i="10"/>
  <c r="E52" i="10" s="1"/>
  <c r="M58" i="7"/>
  <c r="L58" i="7"/>
  <c r="N58" i="7"/>
  <c r="D51" i="10"/>
  <c r="E51" i="10" s="1"/>
  <c r="L57" i="7"/>
  <c r="M57" i="7"/>
  <c r="N57" i="7"/>
  <c r="A46" i="19"/>
  <c r="F49" i="7"/>
  <c r="F47" i="7"/>
  <c r="F46" i="7"/>
  <c r="F42" i="7"/>
  <c r="F41" i="7"/>
  <c r="F40" i="7"/>
  <c r="F39" i="7"/>
  <c r="F38" i="7"/>
  <c r="F37" i="7"/>
  <c r="F36" i="7"/>
  <c r="F33" i="7"/>
  <c r="D26" i="10"/>
  <c r="E26" i="10" s="1"/>
  <c r="F31" i="7"/>
  <c r="F30" i="7"/>
  <c r="L30" i="7" s="1"/>
  <c r="M30" i="7" s="1"/>
  <c r="N30" i="7" s="1"/>
  <c r="D23" i="10"/>
  <c r="E23" i="10" s="1"/>
  <c r="F28" i="7"/>
  <c r="F27" i="7"/>
  <c r="F21" i="7"/>
  <c r="D15" i="10" s="1"/>
  <c r="E15" i="10" s="1"/>
  <c r="F17" i="7"/>
  <c r="D11" i="10" s="1"/>
  <c r="E11" i="10" s="1"/>
  <c r="D35" i="10" l="1"/>
  <c r="E35" i="10" s="1"/>
  <c r="L41" i="7"/>
  <c r="M41" i="7"/>
  <c r="N41" i="7"/>
  <c r="L36" i="7"/>
  <c r="M36" i="7"/>
  <c r="N36" i="7"/>
  <c r="D31" i="10"/>
  <c r="E31" i="10" s="1"/>
  <c r="L37" i="7"/>
  <c r="M37" i="7"/>
  <c r="N37" i="7"/>
  <c r="D33" i="10"/>
  <c r="E33" i="10" s="1"/>
  <c r="L39" i="7"/>
  <c r="M39" i="7"/>
  <c r="N39" i="7"/>
  <c r="D34" i="10"/>
  <c r="E34" i="10" s="1"/>
  <c r="N40" i="7"/>
  <c r="L40" i="7"/>
  <c r="M40" i="7"/>
  <c r="D32" i="10"/>
  <c r="E32" i="10" s="1"/>
  <c r="M38" i="7"/>
  <c r="L38" i="7"/>
  <c r="N38" i="7"/>
  <c r="D25" i="10"/>
  <c r="E25" i="10" s="1"/>
  <c r="L31" i="7"/>
  <c r="M31" i="7"/>
  <c r="N31" i="7"/>
  <c r="D40" i="10"/>
  <c r="E40" i="10" s="1"/>
  <c r="M46" i="7"/>
  <c r="N46" i="7"/>
  <c r="L46" i="7"/>
  <c r="D41" i="10"/>
  <c r="E41" i="10" s="1"/>
  <c r="L47" i="7"/>
  <c r="N47" i="7"/>
  <c r="M47" i="7"/>
  <c r="D21" i="10"/>
  <c r="E21" i="10" s="1"/>
  <c r="L27" i="7"/>
  <c r="N27" i="7"/>
  <c r="M27" i="7"/>
  <c r="D43" i="10"/>
  <c r="E43" i="10" s="1"/>
  <c r="L49" i="7"/>
  <c r="M49" i="7"/>
  <c r="N49" i="7"/>
  <c r="D36" i="10"/>
  <c r="E36" i="10" s="1"/>
  <c r="M42" i="7"/>
  <c r="L42" i="7"/>
  <c r="N42" i="7"/>
  <c r="D27" i="10"/>
  <c r="E27" i="10" s="1"/>
  <c r="M33" i="7"/>
  <c r="N33" i="7"/>
  <c r="L33" i="7"/>
  <c r="D22" i="10"/>
  <c r="E22" i="10" s="1"/>
  <c r="L28" i="7"/>
  <c r="M28" i="7"/>
  <c r="N28" i="7"/>
  <c r="D24" i="10"/>
  <c r="E24" i="10" s="1"/>
  <c r="F35" i="7"/>
  <c r="D30" i="10"/>
  <c r="E30" i="10" s="1"/>
  <c r="A47" i="19"/>
  <c r="A40" i="9"/>
  <c r="D10" i="10"/>
  <c r="E10" i="10" s="1"/>
  <c r="F15" i="7"/>
  <c r="D9" i="10" s="1"/>
  <c r="E9" i="10" s="1"/>
  <c r="F14" i="7"/>
  <c r="D8" i="10" l="1"/>
  <c r="E8" i="10" s="1"/>
  <c r="N14" i="7"/>
  <c r="M14" i="7"/>
  <c r="L14" i="7"/>
  <c r="D29" i="10"/>
  <c r="E29" i="10" s="1"/>
  <c r="L35" i="7"/>
  <c r="M35" i="7"/>
  <c r="N35" i="7"/>
  <c r="A41" i="9"/>
  <c r="A49" i="19" l="1"/>
  <c r="A50" i="19" l="1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A42" i="7"/>
  <c r="E5" i="7"/>
  <c r="E4" i="7"/>
  <c r="A36" i="10" l="1"/>
  <c r="A53" i="19"/>
  <c r="A44" i="7" l="1"/>
  <c r="A54" i="19"/>
  <c r="A45" i="7" l="1"/>
  <c r="A38" i="10"/>
  <c r="A16" i="19"/>
  <c r="A11" i="9"/>
  <c r="A55" i="19"/>
  <c r="G20" i="9"/>
  <c r="G21" i="11"/>
  <c r="G19" i="11"/>
  <c r="D82" i="10"/>
  <c r="D80" i="10"/>
  <c r="D65" i="9"/>
  <c r="D63" i="9"/>
  <c r="E88" i="7"/>
  <c r="E86" i="7"/>
  <c r="M7" i="11"/>
  <c r="A39" i="10" l="1"/>
  <c r="A56" i="19"/>
  <c r="A12" i="9"/>
  <c r="A47" i="7" l="1"/>
  <c r="A13" i="9"/>
  <c r="A20" i="19"/>
  <c r="A57" i="19"/>
  <c r="A50" i="9"/>
  <c r="C66" i="7"/>
  <c r="E66" i="7"/>
  <c r="D66" i="7"/>
  <c r="M8" i="11"/>
  <c r="M9" i="11" s="1"/>
  <c r="D28" i="19" s="1"/>
  <c r="A2" i="11"/>
  <c r="C73" i="10"/>
  <c r="C7" i="10"/>
  <c r="F5" i="10"/>
  <c r="A2" i="10"/>
  <c r="C21" i="9"/>
  <c r="E20" i="9"/>
  <c r="F23" i="7"/>
  <c r="A7" i="7"/>
  <c r="D58" i="10" l="1"/>
  <c r="E58" i="10" s="1"/>
  <c r="A22" i="19"/>
  <c r="A17" i="9"/>
  <c r="D22" i="9"/>
  <c r="F26" i="7"/>
  <c r="D67" i="19"/>
  <c r="D16" i="10"/>
  <c r="E16" i="10" s="1"/>
  <c r="D17" i="10"/>
  <c r="E17" i="10" s="1"/>
  <c r="A48" i="7"/>
  <c r="A58" i="19"/>
  <c r="A51" i="9"/>
  <c r="A19" i="19"/>
  <c r="A15" i="9" s="1"/>
  <c r="A14" i="9"/>
  <c r="A16" i="9"/>
  <c r="C60" i="10"/>
  <c r="F66" i="7"/>
  <c r="C61" i="9"/>
  <c r="D73" i="10"/>
  <c r="E73" i="10" s="1"/>
  <c r="E26" i="7" l="1"/>
  <c r="E25" i="7" s="1"/>
  <c r="E24" i="7" s="1"/>
  <c r="D26" i="7"/>
  <c r="D25" i="7" s="1"/>
  <c r="D24" i="7" s="1"/>
  <c r="C26" i="7"/>
  <c r="C25" i="7" s="1"/>
  <c r="C24" i="7" s="1"/>
  <c r="C19" i="10"/>
  <c r="C18" i="10" s="1"/>
  <c r="C78" i="10" s="1"/>
  <c r="L26" i="7"/>
  <c r="M26" i="7"/>
  <c r="N26" i="7"/>
  <c r="F25" i="7"/>
  <c r="F24" i="7" s="1"/>
  <c r="A23" i="19"/>
  <c r="A18" i="9"/>
  <c r="E22" i="9"/>
  <c r="D21" i="9"/>
  <c r="E21" i="9" s="1"/>
  <c r="D20" i="10"/>
  <c r="A49" i="7"/>
  <c r="A42" i="10"/>
  <c r="A59" i="19"/>
  <c r="A52" i="9"/>
  <c r="F67" i="19"/>
  <c r="F13" i="7"/>
  <c r="D6" i="9"/>
  <c r="E6" i="9" s="1"/>
  <c r="H78" i="10" l="1"/>
  <c r="D6" i="10"/>
  <c r="F12" i="7" s="1"/>
  <c r="D19" i="10"/>
  <c r="E20" i="10"/>
  <c r="E19" i="10" s="1"/>
  <c r="A43" i="10"/>
  <c r="A53" i="9"/>
  <c r="D61" i="9"/>
  <c r="E61" i="9" s="1"/>
  <c r="D7" i="10"/>
  <c r="E7" i="10" s="1"/>
  <c r="C12" i="7" l="1"/>
  <c r="C84" i="7" s="1"/>
  <c r="C63" i="30"/>
  <c r="D12" i="7"/>
  <c r="E12" i="7"/>
  <c r="F84" i="7"/>
  <c r="E6" i="10"/>
  <c r="A51" i="7"/>
  <c r="A61" i="19"/>
  <c r="D84" i="7"/>
  <c r="E84" i="7" l="1"/>
  <c r="A52" i="7"/>
  <c r="A63" i="19"/>
  <c r="A55" i="9"/>
  <c r="A53" i="7" l="1"/>
  <c r="A54" i="7" l="1"/>
  <c r="A55" i="7" l="1"/>
  <c r="A48" i="10"/>
  <c r="A65" i="19"/>
  <c r="A64" i="19"/>
  <c r="A56" i="7" l="1"/>
  <c r="A49" i="10"/>
  <c r="A66" i="19"/>
  <c r="A60" i="9" s="1"/>
  <c r="A57" i="7" l="1"/>
  <c r="A50" i="10"/>
  <c r="A51" i="10" l="1"/>
  <c r="A59" i="7" l="1"/>
  <c r="A61" i="7" l="1"/>
  <c r="A62" i="7" s="1"/>
  <c r="A63" i="7" s="1"/>
  <c r="A65" i="7" s="1"/>
  <c r="A53" i="10"/>
  <c r="A56" i="10" l="1"/>
  <c r="A59" i="10" l="1"/>
  <c r="E69" i="10" l="1"/>
  <c r="E60" i="10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<sst xmlns="http://schemas.openxmlformats.org/spreadsheetml/2006/main" count="502" uniqueCount="292">
  <si>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</si>
  <si>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</si>
  <si>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</si>
  <si>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</si>
  <si>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</si>
  <si>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</si>
  <si>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</si>
  <si>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</si>
  <si>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</si>
  <si>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</si>
  <si>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</si>
  <si>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</si>
  <si>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</si>
  <si>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</si>
  <si>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</si>
  <si>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</si>
  <si>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</si>
  <si>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</si>
  <si>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</si>
  <si>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</si>
  <si>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</si>
  <si>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</si>
  <si>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</si>
  <si>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</si>
  <si>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</si>
  <si>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</si>
  <si>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</si>
  <si>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</si>
  <si>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</si>
  <si>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</si>
  <si>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</si>
  <si>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</si>
  <si>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</si>
  <si>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</si>
  <si>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</si>
  <si>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</si>
  <si>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</si>
  <si>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</si>
  <si>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</si>
  <si>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</si>
  <si>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</si>
  <si>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</si>
  <si>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</si>
  <si>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</si>
  <si>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</si>
  <si>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</si>
  <si>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</si>
  <si>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</si>
  <si>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</si>
  <si>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</si>
  <si>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</si>
  <si>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</si>
  <si>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</si>
  <si>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</si>
  <si>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</si>
  <si>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</si>
  <si>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</si>
  <si>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</si>
  <si>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</si>
  <si>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</si>
  <si>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</si>
  <si>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</si>
  <si>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</si>
  <si>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</si>
  <si>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</si>
  <si>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</si>
  <si>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</si>
  <si>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</si>
  <si>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</si>
  <si>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</si>
  <si>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</si>
  <si>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</si>
  <si>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</si>
  <si>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</si>
  <si>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</si>
  <si>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</si>
  <si>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</si>
  <si>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</si>
  <si>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</si>
  <si>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</si>
  <si>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</si>
  <si>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</si>
  <si>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</si>
  <si>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</si>
  <si>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</si>
  <si>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</si>
  <si>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</si>
  <si>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</si>
  <si>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</si>
  <si>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</si>
  <si>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</si>
  <si>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</si>
  <si>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</si>
  <si>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</si>
  <si>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</si>
  <si>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</si>
  <si>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</si>
  <si>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</si>
  <si>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</si>
  <si>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</si>
  <si>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</si>
  <si>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</si>
  <si>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</si>
  <si>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</si>
  <si>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</si>
  <si>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</si>
  <si>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</si>
  <si>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</si>
  <si>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</si>
  <si>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</si>
  <si>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</si>
  <si>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</si>
  <si>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</si>
  <si>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</si>
  <si>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</si>
  <si>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</si>
  <si>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</si>
  <si>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</si>
  <si>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</si>
  <si>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</si>
  <si>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</si>
  <si>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</si>
  <si>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</si>
  <si>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</si>
  <si>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</si>
  <si>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</si>
  <si>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</si>
  <si>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</si>
  <si>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</si>
  <si>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</si>
  <si>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</si>
  <si>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</si>
  <si>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</si>
  <si>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</si>
  <si>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</si>
  <si>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</si>
  <si>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</si>
  <si>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</si>
  <si>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</si>
  <si>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</si>
  <si>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</si>
  <si>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</si>
  <si>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</si>
  <si>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</si>
  <si>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</si>
  <si>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</si>
  <si>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</si>
  <si>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</si>
  <si>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</si>
  <si>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</si>
  <si>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</si>
  <si>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</si>
  <si>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</si>
  <si>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</si>
  <si>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</si>
  <si>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</si>
  <si>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</si>
  <si>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</si>
  <si>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</si>
  <si>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</si>
  <si>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</si>
  <si>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</si>
  <si>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</si>
  <si>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</si>
  <si>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</si>
  <si>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</si>
  <si>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</si>
  <si>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</si>
  <si>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</si>
  <si>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</si>
  <si>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</si>
  <si>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</si>
  <si>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</si>
  <si>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</si>
  <si>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</si>
  <si>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</si>
  <si>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</si>
  <si>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</si>
  <si>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</si>
  <si>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</si>
  <si>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</si>
  <si>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</si>
  <si>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</si>
  <si>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</si>
  <si>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</si>
  <si>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</si>
  <si>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</si>
  <si>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</si>
  <si>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</si>
  <si>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</si>
  <si>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</si>
  <si>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</si>
  <si>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</si>
  <si>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</si>
  <si>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</si>
  <si>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</si>
  <si>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</si>
  <si>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</si>
  <si>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</si>
  <si>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</si>
  <si>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</si>
  <si>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</si>
  <si>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</si>
  <si>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2023թ.  (կվտ/ժամ)</t>
  </si>
  <si>
    <t>պարգևատրում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</si>
  <si>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</si>
  <si>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</si>
  <si>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</si>
  <si>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</si>
  <si>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</si>
  <si>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</si>
  <si>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</si>
  <si>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</si>
  <si>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</si>
  <si>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</si>
  <si>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</si>
  <si>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</si>
  <si>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</si>
  <si>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</si>
  <si>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</si>
  <si>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</si>
  <si>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</si>
  <si>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</si>
  <si>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</si>
  <si>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</si>
  <si>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</si>
  <si>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</si>
  <si>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</si>
  <si>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</si>
  <si>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</si>
  <si>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</si>
  <si>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</si>
  <si>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</si>
  <si>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</si>
  <si>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</si>
  <si>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</si>
  <si>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</si>
  <si>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</si>
  <si>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</si>
  <si>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</si>
  <si>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</si>
  <si>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</si>
  <si>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</si>
  <si>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նոր տողեր ավելացնել 62 և 63 տողերի միջև</t>
  </si>
  <si>
    <t>նոր տողեր ավելացնել 79 և 80 տողերի միջև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</si>
  <si>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</si>
  <si>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</si>
  <si>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</si>
  <si>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</si>
  <si>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</si>
  <si>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</si>
  <si>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</si>
  <si>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</si>
  <si>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</si>
  <si>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</si>
  <si>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</si>
  <si>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</si>
  <si>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</si>
  <si>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</si>
  <si>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</si>
  <si>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</si>
  <si>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</si>
  <si>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</si>
  <si>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</si>
  <si>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</si>
  <si>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</si>
  <si>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</si>
  <si>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</si>
  <si>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</si>
  <si>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</si>
  <si>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</si>
  <si>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</si>
  <si>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</si>
  <si>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</si>
  <si>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</si>
  <si>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«Շախմատի Երևանի բարձրագույն վարպետության մարզադպրոց» ՀՈԱԿ-ի</t>
  </si>
  <si>
    <t>Ն.Քալանթարյան</t>
  </si>
  <si>
    <t>Ա.Թորոսյան</t>
  </si>
  <si>
    <t>Ուսումնամարզական ծախսեր</t>
  </si>
  <si>
    <t>Միջազգային մրցաշարերի մասնակցության գծով</t>
  </si>
  <si>
    <t>Գույքի դուրս գրման և գույքագրման գծով</t>
  </si>
  <si>
    <t>Միջազգային մրցաշար</t>
  </si>
  <si>
    <t>31.12.23</t>
  </si>
  <si>
    <t>30.06.2023</t>
  </si>
  <si>
    <t>Չօգտագործած արձակուրդների գծով</t>
  </si>
  <si>
    <t>2 հատ օդորակիչ</t>
  </si>
  <si>
    <t>Նախապտրաստական</t>
  </si>
  <si>
    <t>Ուսումնամարզական</t>
  </si>
  <si>
    <t>Բարձրագույն վարպետության  խումբ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</si>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</sst>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vertical="center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5" borderId="0" xfId="0" applyFont="1" applyFill="1" applyAlignment="1">
      <alignment vertical="center"/>
    </xf>
    <xf numFmtId="0" fontId="44" fillId="25" borderId="23" xfId="0" applyFont="1" applyFill="1" applyBorder="1" applyAlignment="1">
      <alignment horizontal="center" vertical="center" wrapText="1"/>
    </xf>
    <xf numFmtId="0" fontId="44" fillId="25" borderId="12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5" borderId="0" xfId="0" applyFont="1" applyFill="1" applyAlignment="1">
      <alignment horizontal="center" vertical="center"/>
    </xf>
    <xf numFmtId="0" fontId="43" fillId="25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43" xfId="62" applyFont="1" applyBorder="1" applyAlignment="1">
      <alignment horizontal="left" vertical="center"/>
    </xf>
    <xf numFmtId="0" fontId="41" fillId="0" borderId="44" xfId="62" applyFont="1" applyBorder="1" applyAlignment="1">
      <alignment horizontal="center" vertical="center" wrapText="1"/>
    </xf>
    <xf numFmtId="164" fontId="41" fillId="0" borderId="45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5" borderId="21" xfId="0" applyFont="1" applyFill="1" applyBorder="1" applyAlignment="1">
      <alignment horizontal="center" vertical="center" wrapText="1"/>
    </xf>
    <xf numFmtId="0" fontId="31" fillId="25" borderId="36" xfId="0" applyFont="1" applyFill="1" applyBorder="1" applyAlignment="1">
      <alignment horizontal="center" vertical="center" wrapText="1"/>
    </xf>
    <xf numFmtId="0" fontId="31" fillId="25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5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5" borderId="21" xfId="0" applyFont="1" applyFill="1" applyBorder="1" applyAlignment="1">
      <alignment horizontal="center" vertical="center"/>
    </xf>
    <xf numFmtId="0" fontId="44" fillId="25" borderId="0" xfId="0" applyFont="1" applyFill="1" applyAlignment="1">
      <alignment horizontal="center" vertical="center" wrapText="1"/>
    </xf>
    <xf numFmtId="0" fontId="43" fillId="25" borderId="0" xfId="0" applyFont="1" applyFill="1" applyAlignment="1">
      <alignment horizontal="right"/>
    </xf>
    <xf numFmtId="0" fontId="28" fillId="25" borderId="14" xfId="0" applyFont="1" applyFill="1" applyBorder="1" applyAlignment="1">
      <alignment horizontal="center" vertical="center" wrapText="1"/>
    </xf>
    <xf numFmtId="0" fontId="28" fillId="25" borderId="46" xfId="0" applyFont="1" applyFill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5" borderId="22" xfId="0" applyFont="1" applyFill="1" applyBorder="1" applyAlignment="1">
      <alignment horizontal="center" vertical="center" wrapText="1"/>
    </xf>
    <xf numFmtId="0" fontId="28" fillId="25" borderId="21" xfId="0" applyFont="1" applyFill="1" applyBorder="1" applyAlignment="1">
      <alignment horizontal="center" vertical="center"/>
    </xf>
    <xf numFmtId="1" fontId="31" fillId="25" borderId="36" xfId="0" applyNumberFormat="1" applyFont="1" applyFill="1" applyBorder="1" applyAlignment="1">
      <alignment horizontal="center" vertical="center"/>
    </xf>
    <xf numFmtId="164" fontId="33" fillId="25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0" fontId="64" fillId="0" borderId="0" xfId="19" applyFont="1" applyAlignment="1">
      <alignment vertical="center"/>
    </xf>
    <xf numFmtId="0" fontId="66" fillId="0" borderId="0" xfId="19" applyFont="1" applyAlignment="1">
      <alignment vertical="center"/>
    </xf>
    <xf numFmtId="0" fontId="66" fillId="0" borderId="0" xfId="19" applyFont="1" applyAlignment="1">
      <alignment horizontal="center" vertical="center"/>
    </xf>
    <xf numFmtId="0" fontId="67" fillId="0" borderId="0" xfId="19" applyFont="1" applyAlignment="1">
      <alignment vertical="center"/>
    </xf>
    <xf numFmtId="0" fontId="64" fillId="0" borderId="24" xfId="19" applyFont="1" applyBorder="1" applyAlignment="1">
      <alignment horizontal="center" vertical="center" wrapText="1"/>
    </xf>
    <xf numFmtId="0" fontId="64" fillId="0" borderId="26" xfId="19" applyFont="1" applyBorder="1" applyAlignment="1">
      <alignment horizontal="center" vertical="center" wrapText="1"/>
    </xf>
    <xf numFmtId="0" fontId="64" fillId="0" borderId="48" xfId="19" applyFont="1" applyBorder="1" applyAlignment="1">
      <alignment horizontal="center" vertical="center" wrapText="1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66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28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0" fontId="66" fillId="0" borderId="28" xfId="19" applyFont="1" applyBorder="1" applyAlignment="1">
      <alignment vertical="center"/>
    </xf>
    <xf numFmtId="0" fontId="65" fillId="0" borderId="21" xfId="19" applyFont="1" applyBorder="1" applyAlignment="1">
      <alignment horizontal="center" vertical="center"/>
    </xf>
    <xf numFmtId="0" fontId="65" fillId="0" borderId="22" xfId="19" applyFont="1" applyBorder="1" applyAlignment="1">
      <alignment vertical="center"/>
    </xf>
    <xf numFmtId="0" fontId="65" fillId="0" borderId="29" xfId="19" applyFont="1" applyBorder="1" applyAlignment="1">
      <alignment horizontal="center" vertical="center"/>
    </xf>
    <xf numFmtId="0" fontId="65" fillId="0" borderId="10" xfId="19" applyFont="1" applyBorder="1" applyAlignment="1">
      <alignment horizontal="center" vertical="center"/>
    </xf>
    <xf numFmtId="165" fontId="65" fillId="0" borderId="0" xfId="51" applyNumberFormat="1" applyFont="1" applyAlignment="1">
      <alignment vertical="center" wrapText="1"/>
    </xf>
    <xf numFmtId="0" fontId="69" fillId="0" borderId="0" xfId="19" applyFont="1" applyAlignment="1">
      <alignment vertical="center"/>
    </xf>
    <xf numFmtId="165" fontId="65" fillId="0" borderId="0" xfId="51" applyNumberFormat="1" applyFont="1" applyAlignment="1">
      <alignment horizontal="center" vertical="center" wrapText="1"/>
    </xf>
    <xf numFmtId="0" fontId="70" fillId="0" borderId="0" xfId="19" applyFont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166" fontId="46" fillId="0" borderId="18" xfId="62" applyNumberFormat="1" applyFont="1" applyBorder="1" applyAlignment="1" applyProtection="1">
      <alignment horizontal="center" vertical="center" wrapText="1"/>
      <protection locked="0"/>
    </xf>
    <xf numFmtId="166" fontId="46" fillId="24" borderId="17" xfId="63" applyNumberFormat="1" applyFont="1" applyFill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>
      <alignment horizontal="center" vertical="center" wrapText="1"/>
    </xf>
    <xf numFmtId="0" fontId="32" fillId="0" borderId="0" xfId="45" applyFont="1" applyAlignment="1" applyProtection="1">
      <alignment vertical="center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4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29" fillId="0" borderId="0" xfId="45" applyNumberFormat="1" applyFont="1" applyAlignment="1" applyProtection="1">
      <alignment horizontal="center" vertical="center"/>
      <protection locked="0"/>
    </xf>
    <xf numFmtId="166" fontId="42" fillId="0" borderId="18" xfId="65" applyNumberFormat="1" applyFont="1" applyBorder="1" applyAlignment="1">
      <alignment horizontal="center" vertical="center" wrapText="1"/>
    </xf>
    <xf numFmtId="2" fontId="42" fillId="0" borderId="10" xfId="65" applyNumberFormat="1" applyFont="1" applyBorder="1" applyAlignment="1">
      <alignment horizontal="center" vertical="center" wrapText="1"/>
    </xf>
    <xf numFmtId="166" fontId="42" fillId="0" borderId="10" xfId="65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>
      <alignment vertical="center" wrapText="1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24" borderId="10" xfId="45" applyFont="1" applyFill="1" applyBorder="1" applyAlignment="1">
      <alignment horizontal="center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2" fontId="29" fillId="0" borderId="0" xfId="45" applyNumberFormat="1" applyFont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2" fillId="0" borderId="0" xfId="45" applyFont="1" applyAlignment="1" applyProtection="1">
      <alignment horizontal="left" vertical="center" wrapText="1"/>
      <protection locked="0"/>
    </xf>
    <xf numFmtId="164" fontId="34" fillId="0" borderId="0" xfId="0" applyNumberFormat="1" applyFont="1" applyProtection="1"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164" fontId="29" fillId="0" borderId="0" xfId="45" applyNumberFormat="1" applyFont="1" applyAlignment="1">
      <alignment horizontal="center" vertical="center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164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4" fontId="61" fillId="0" borderId="0" xfId="0" applyNumberFormat="1" applyFont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center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4" fillId="26" borderId="27" xfId="45" applyFont="1" applyFill="1" applyBorder="1" applyAlignment="1">
      <alignment horizontal="center" vertical="center" wrapText="1"/>
    </xf>
    <xf numFmtId="0" fontId="54" fillId="26" borderId="0" xfId="45" applyFont="1" applyFill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3" fontId="46" fillId="0" borderId="13" xfId="62" applyNumberFormat="1" applyFont="1" applyBorder="1" applyAlignment="1" applyProtection="1">
      <alignment horizontal="center" vertical="center" wrapText="1"/>
      <protection locked="0"/>
    </xf>
    <xf numFmtId="3" fontId="46" fillId="0" borderId="34" xfId="62" applyNumberFormat="1" applyFont="1" applyBorder="1" applyAlignment="1" applyProtection="1">
      <alignment horizontal="center" vertical="center" wrapText="1"/>
      <protection locked="0"/>
    </xf>
    <xf numFmtId="3" fontId="46" fillId="0" borderId="39" xfId="62" applyNumberFormat="1" applyFont="1" applyBorder="1" applyAlignment="1" applyProtection="1">
      <alignment horizontal="center" vertical="center" wrapText="1"/>
      <protection locked="0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70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/>
    </xf>
    <xf numFmtId="0" fontId="65" fillId="0" borderId="0" xfId="19" applyFont="1" applyAlignment="1">
      <alignment horizontal="center" vertical="center" wrapText="1"/>
    </xf>
    <xf numFmtId="165" fontId="65" fillId="0" borderId="12" xfId="51" applyNumberFormat="1" applyFont="1" applyBorder="1" applyAlignment="1">
      <alignment horizontal="center" vertical="center" wrapText="1"/>
    </xf>
    <xf numFmtId="0" fontId="70" fillId="0" borderId="11" xfId="19" applyFont="1" applyBorder="1" applyAlignment="1">
      <alignment horizontal="center" vertical="center"/>
    </xf>
    <xf numFmtId="0" fontId="34" fillId="25" borderId="37" xfId="0" applyFont="1" applyFill="1" applyBorder="1" applyAlignment="1">
      <alignment horizontal="center" vertical="center" wrapText="1"/>
    </xf>
    <xf numFmtId="0" fontId="34" fillId="25" borderId="38" xfId="0" applyFont="1" applyFill="1" applyBorder="1" applyAlignment="1">
      <alignment horizontal="center" vertical="center" wrapText="1"/>
    </xf>
    <xf numFmtId="0" fontId="34" fillId="25" borderId="46" xfId="0" applyFont="1" applyFill="1" applyBorder="1" applyAlignment="1">
      <alignment horizontal="center" vertical="center" wrapText="1"/>
    </xf>
    <xf numFmtId="0" fontId="34" fillId="25" borderId="39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 wrapText="1"/>
    </xf>
    <xf numFmtId="0" fontId="33" fillId="25" borderId="15" xfId="0" applyFont="1" applyFill="1" applyBorder="1" applyAlignment="1">
      <alignment horizontal="center" vertical="center" wrapText="1"/>
    </xf>
    <xf numFmtId="0" fontId="44" fillId="25" borderId="41" xfId="0" applyFont="1" applyFill="1" applyBorder="1" applyAlignment="1">
      <alignment horizontal="center" vertical="center" wrapText="1"/>
    </xf>
    <xf numFmtId="0" fontId="44" fillId="25" borderId="11" xfId="0" applyFont="1" applyFill="1" applyBorder="1" applyAlignment="1">
      <alignment horizontal="center" vertical="center" wrapText="1"/>
    </xf>
    <xf numFmtId="0" fontId="44" fillId="25" borderId="42" xfId="0" applyFont="1" applyFill="1" applyBorder="1" applyAlignment="1">
      <alignment horizontal="center" vertical="center" wrapText="1"/>
    </xf>
    <xf numFmtId="0" fontId="44" fillId="25" borderId="23" xfId="0" applyFont="1" applyFill="1" applyBorder="1" applyAlignment="1">
      <alignment horizontal="center" vertical="center" wrapText="1"/>
    </xf>
    <xf numFmtId="0" fontId="44" fillId="25" borderId="12" xfId="0" applyFont="1" applyFill="1" applyBorder="1" applyAlignment="1">
      <alignment horizontal="center" vertical="center" wrapText="1"/>
    </xf>
    <xf numFmtId="0" fontId="44" fillId="25" borderId="0" xfId="0" applyFont="1" applyFill="1" applyAlignment="1">
      <alignment horizontal="center" vertical="center" wrapText="1"/>
    </xf>
    <xf numFmtId="0" fontId="44" fillId="25" borderId="47" xfId="0" applyFont="1" applyFill="1" applyBorder="1" applyAlignment="1">
      <alignment horizontal="center" vertical="center" wrapText="1"/>
    </xf>
    <xf numFmtId="164" fontId="34" fillId="25" borderId="40" xfId="0" applyNumberFormat="1" applyFont="1" applyFill="1" applyBorder="1" applyAlignment="1">
      <alignment horizontal="center" vertical="center" wrapText="1"/>
    </xf>
    <xf numFmtId="164" fontId="34" fillId="25" borderId="32" xfId="0" applyNumberFormat="1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34" fillId="25" borderId="32" xfId="0" applyFont="1" applyFill="1" applyBorder="1" applyAlignment="1">
      <alignment horizontal="center" vertical="center" wrapText="1"/>
    </xf>
    <xf numFmtId="0" fontId="41" fillId="25" borderId="16" xfId="0" applyFont="1" applyFill="1" applyBorder="1" applyAlignment="1">
      <alignment horizontal="center" vertical="center" wrapText="1"/>
    </xf>
    <xf numFmtId="0" fontId="41" fillId="25" borderId="10" xfId="0" applyFont="1" applyFill="1" applyBorder="1" applyAlignment="1">
      <alignment horizontal="center" vertical="center" wrapText="1"/>
    </xf>
    <xf numFmtId="0" fontId="41" fillId="25" borderId="17" xfId="0" applyFont="1" applyFill="1" applyBorder="1" applyAlignment="1">
      <alignment horizontal="center" vertical="center" wrapText="1"/>
    </xf>
    <xf numFmtId="0" fontId="41" fillId="25" borderId="37" xfId="0" applyFont="1" applyFill="1" applyBorder="1" applyAlignment="1">
      <alignment horizontal="center" vertical="center" wrapText="1"/>
    </xf>
    <xf numFmtId="0" fontId="41" fillId="25" borderId="38" xfId="0" applyFont="1" applyFill="1" applyBorder="1" applyAlignment="1">
      <alignment horizontal="center" vertical="center" wrapText="1"/>
    </xf>
    <xf numFmtId="0" fontId="34" fillId="25" borderId="14" xfId="0" applyFont="1" applyFill="1" applyBorder="1" applyAlignment="1">
      <alignment horizontal="center" vertical="center"/>
    </xf>
    <xf numFmtId="0" fontId="34" fillId="25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YAIABQAE0AAAAAAAAAAAAAAAAAAAAAAAAAAAAAAAAAAAAAAAAAAAAAAAAAAAAAAAAAAAAAAAAAAAAAAAAAAAAAAAAAAAAAAAAAAAAAAAAAAAAAAAAAAAAAAAAAAAAAAAAAAADoBwUABQADABIAJ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2MDdaMCMGCSqGSIb3DQEJBDEWBBRDBnSAe25917DrU6sXS/Suc5WMCDArBgsqhkiG9w0BCRACDDEcMBowGDAWBBRE5xMFRVajmd/v2Zzf5CvSbEm8HjANBgkqhkiG9w0BAQEFAASCAQBD558jG2p6tRzhNe/gFLFbkCRioXU6NUJ5USyh5ZVg/+iIGg11guLew0ocnZw9xChEGl390uGq961qCaHRPaw9JfTYiYDesdTOVkefYFQ4PC6yMm0DSYvd93c4Kz8juS3GU/e1lLz0PLW3UnYSn2lDuCSa/YzlHRpIOJgs8qF3XTCYViKXPi5re34nK2Lwn9NMQeHuSjNU7mhRUASC9HGrdTlxrObNRbk4zbPjSyo144DXvjWnrE8ghso1KJYYw52F52aqMk2wzctf0WfaRF8yOFnwCVyetn7/w1JdFJpeHgLutNyqnJ5Fvl0HP87rakH3LLKh+vdpl/2TQlq5SZj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YAIABQAE0AAAAAAAAAAAAAAAAAAAAAAAAAAAAAAAAAAAAAAAAAAAAAAAAAAAAAAAAAAAAAAAAAAAAAAAAAAAAAAAAAAAAAAAAAAAAAAAAAAAAAAAAAAAAAAAAAAAAAAAAAAADoBwUABQADABIAJ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2MTJaMCMGCSqGSIb3DQEJBDEWBBT8oce06ibrhv/LrfsbLHNN1zOvrTArBgsqhkiG9w0BCRACDDEcMBowGDAWBBRE5xMFRVajmd/v2Zzf5CvSbEm8HjANBgkqhkiG9w0BAQEFAASCAQArQccSohM0g4QYRvmOQ3psKa5XDFxXUxseqoY4510KyEVkyHeNGP2gjTvwNUiZvzhevdqo31d3txxn0CM9gEFjqzS9xr3SRflTql1mHKPtcchEhdN/TEKNxNwq0gRYljF2I1LW67tsv8bmYxpWCJ1r5sXk0jnKlDrFtbTCUCAyggYYlm6Tve8Y33ieMeUVWnxZ4I01xxIbAgqUKvY/WcunA1Sxl7lOO1eODVGcuf9BWSU2XtmnuVMDzBv4FJ/HrHqoZ7VApmuOHSq/JRDjju7z/eTvalcfQyt9kVARGWMspv45f1T4kGFjf5cLgE6ZXvclLCjuFag10T0U943ur3w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411CFF1-58F5-E609-1A0B-07678BB621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C1C0847-93D4-5595-7870-2506739108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ALANSNER%20-2023\Balans%20BVM%202023%20tari%2023.01.2024+\Balansi%20hamematakan%20Shaxmat%20BVM%20Tari%202023%2031,01,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+Deb. ev kreditor"/>
      <sheetName val="Texekanq"/>
    </sheetNames>
    <sheetDataSet>
      <sheetData sheetId="0">
        <row r="2">
          <cell r="A2" t="str">
            <v xml:space="preserve">«Շախմատի Երևանի բարձրագույն վարպետության մարզադպրոց» ՀՈԱԿ-ի </v>
          </cell>
        </row>
        <row r="4">
          <cell r="A4" t="str">
            <v xml:space="preserve">  01. 01. 2023թ. – 31.12. 2023թ.</v>
          </cell>
        </row>
      </sheetData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52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165</v>
      </c>
      <c r="E1" s="37">
        <v>17</v>
      </c>
      <c r="F1" s="35"/>
    </row>
    <row r="2" spans="1:15" s="6" customFormat="1">
      <c r="C2" s="35"/>
      <c r="D2" s="524" t="s">
        <v>37</v>
      </c>
      <c r="E2" s="524"/>
      <c r="F2" s="35"/>
    </row>
    <row r="3" spans="1:15" s="6" customFormat="1">
      <c r="C3" s="35"/>
      <c r="D3" s="6" t="s">
        <v>199</v>
      </c>
      <c r="F3" s="35"/>
    </row>
    <row r="4" spans="1:15" s="37" customFormat="1" ht="24.75" customHeight="1">
      <c r="B4" s="298"/>
      <c r="C4" s="298"/>
      <c r="D4" s="524" t="s">
        <v>206</v>
      </c>
      <c r="E4" s="524"/>
    </row>
    <row r="5" spans="1:15" s="37" customFormat="1" ht="20.25" customHeight="1">
      <c r="B5" s="298"/>
      <c r="C5" s="524" t="s">
        <v>200</v>
      </c>
      <c r="D5" s="524"/>
      <c r="E5" s="524"/>
    </row>
    <row r="6" spans="1:15" ht="18.75" customHeight="1">
      <c r="A6" s="525" t="s">
        <v>38</v>
      </c>
      <c r="B6" s="525"/>
      <c r="C6" s="525"/>
      <c r="D6" s="525"/>
      <c r="E6" s="525"/>
      <c r="F6" s="38"/>
    </row>
    <row r="7" spans="1:15" ht="46.5" customHeight="1">
      <c r="A7" s="522" t="s">
        <v>275</v>
      </c>
      <c r="B7" s="522"/>
      <c r="C7" s="522"/>
      <c r="D7" s="522"/>
      <c r="E7" s="522"/>
      <c r="F7" s="60"/>
    </row>
    <row r="8" spans="1:15" ht="18.75" customHeight="1">
      <c r="A8" s="523" t="s">
        <v>208</v>
      </c>
      <c r="B8" s="523"/>
      <c r="C8" s="523"/>
      <c r="D8" s="523"/>
      <c r="E8" s="523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280"/>
      <c r="K9" s="2"/>
    </row>
    <row r="10" spans="1:15" ht="20.25">
      <c r="A10" s="43" t="s">
        <v>7</v>
      </c>
      <c r="B10" s="44" t="s">
        <v>118</v>
      </c>
      <c r="C10" s="45"/>
      <c r="D10" s="46"/>
      <c r="E10" s="281"/>
      <c r="F10" s="439"/>
      <c r="G10" s="440"/>
      <c r="H10" s="439"/>
    </row>
    <row r="11" spans="1:15" ht="22.15" customHeight="1">
      <c r="A11" s="96">
        <v>1</v>
      </c>
      <c r="B11" s="20" t="s">
        <v>112</v>
      </c>
      <c r="C11" s="47"/>
      <c r="D11" s="171">
        <v>62077.4</v>
      </c>
      <c r="E11" s="282"/>
      <c r="F11" s="51"/>
    </row>
    <row r="12" spans="1:15" ht="18" hidden="1" customHeight="1">
      <c r="A12" s="96">
        <v>2</v>
      </c>
      <c r="B12" s="217" t="s">
        <v>209</v>
      </c>
      <c r="C12" s="47"/>
      <c r="D12" s="173">
        <f>+Ashkhatavardz!J7</f>
        <v>0</v>
      </c>
      <c r="E12" s="282"/>
      <c r="F12" s="2"/>
    </row>
    <row r="13" spans="1:15" s="3" customFormat="1" hidden="1">
      <c r="A13" s="96">
        <f>+A12+1</f>
        <v>3</v>
      </c>
      <c r="B13" s="20" t="s">
        <v>8</v>
      </c>
      <c r="C13" s="48"/>
      <c r="D13" s="171"/>
      <c r="E13" s="282"/>
      <c r="F13" s="207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6">
        <f>+A13+1</f>
        <v>4</v>
      </c>
      <c r="B14" s="20" t="s">
        <v>59</v>
      </c>
      <c r="C14" s="48"/>
      <c r="D14" s="171">
        <f>+'Komunal '!M28</f>
        <v>0</v>
      </c>
      <c r="E14" s="282"/>
      <c r="F14" s="207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5</v>
      </c>
      <c r="B15" s="20" t="s">
        <v>9</v>
      </c>
      <c r="C15" s="48"/>
      <c r="D15" s="171"/>
      <c r="E15" s="282"/>
      <c r="F15" s="207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" si="0">+A15+1</f>
        <v>6</v>
      </c>
      <c r="B16" s="20" t="s">
        <v>68</v>
      </c>
      <c r="C16" s="48"/>
      <c r="D16" s="171"/>
      <c r="E16" s="282"/>
      <c r="F16" s="207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6">
        <v>2</v>
      </c>
      <c r="B17" s="20" t="s">
        <v>116</v>
      </c>
      <c r="C17" s="48"/>
      <c r="D17" s="171">
        <f>+D18+D19</f>
        <v>1344.4</v>
      </c>
      <c r="E17" s="282"/>
      <c r="F17" s="207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5">
        <v>2.1</v>
      </c>
      <c r="B18" s="18" t="s">
        <v>69</v>
      </c>
      <c r="C18" s="48"/>
      <c r="D18" s="172">
        <f>+D64</f>
        <v>1344.4</v>
      </c>
      <c r="E18" s="283"/>
      <c r="F18" s="5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5">
        <f>+A18+0.1</f>
        <v>2.2000000000000002</v>
      </c>
      <c r="B19" s="18" t="s">
        <v>70</v>
      </c>
      <c r="C19" s="48"/>
      <c r="D19" s="377"/>
      <c r="E19" s="284"/>
      <c r="F19" s="53"/>
      <c r="G19" s="2"/>
      <c r="H19" s="2"/>
      <c r="I19" s="209"/>
      <c r="J19" s="2"/>
      <c r="K19" s="2"/>
      <c r="L19" s="2"/>
      <c r="M19" s="2"/>
      <c r="N19" s="2"/>
      <c r="O19" s="2"/>
    </row>
    <row r="20" spans="1:25" s="3" customFormat="1" hidden="1">
      <c r="A20" s="96">
        <f>+A17+1</f>
        <v>3</v>
      </c>
      <c r="B20" s="20" t="s">
        <v>10</v>
      </c>
      <c r="C20" s="48"/>
      <c r="D20" s="171"/>
      <c r="E20" s="282"/>
      <c r="F20" s="207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6">
        <v>3</v>
      </c>
      <c r="B21" s="20" t="s">
        <v>253</v>
      </c>
      <c r="C21" s="48"/>
      <c r="D21" s="173">
        <f>+'Komunal '!N20</f>
        <v>2.4</v>
      </c>
      <c r="E21" s="282"/>
      <c r="F21" s="207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6">
        <f t="shared" ref="A22:A23" si="1">+A21+1</f>
        <v>4</v>
      </c>
      <c r="B22" s="20" t="s">
        <v>263</v>
      </c>
      <c r="C22" s="48"/>
      <c r="D22" s="173"/>
      <c r="E22" s="282"/>
      <c r="F22" s="207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6">
        <f t="shared" si="1"/>
        <v>5</v>
      </c>
      <c r="B23" s="19" t="s">
        <v>201</v>
      </c>
      <c r="C23" s="215"/>
      <c r="D23" s="171"/>
      <c r="E23" s="282"/>
      <c r="F23" s="279"/>
    </row>
    <row r="24" spans="1:25" s="2" customFormat="1" hidden="1">
      <c r="A24" s="96"/>
      <c r="B24" s="19"/>
      <c r="C24" s="215"/>
      <c r="D24" s="171"/>
      <c r="E24" s="282"/>
    </row>
    <row r="25" spans="1:25" ht="24" customHeight="1">
      <c r="A25" s="43"/>
      <c r="B25" s="15" t="s">
        <v>25</v>
      </c>
      <c r="C25" s="45"/>
      <c r="D25" s="200">
        <f>SUM(D11:D17,D20:D24)</f>
        <v>63424.200000000004</v>
      </c>
      <c r="E25" s="285"/>
    </row>
    <row r="26" spans="1:25" ht="13.5" customHeight="1">
      <c r="A26" s="36"/>
      <c r="B26" s="43"/>
      <c r="C26" s="47"/>
      <c r="D26" s="173"/>
      <c r="E26" s="173"/>
    </row>
    <row r="27" spans="1:25" ht="24.75" customHeight="1">
      <c r="A27" s="43" t="s">
        <v>11</v>
      </c>
      <c r="B27" s="49" t="s">
        <v>119</v>
      </c>
      <c r="C27" s="46"/>
      <c r="D27" s="201"/>
      <c r="E27" s="201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6">
        <v>1</v>
      </c>
      <c r="B28" s="19" t="s">
        <v>175</v>
      </c>
      <c r="C28" s="48"/>
      <c r="D28" s="173">
        <f>+Ashkhatavardz!M9-'Dramakan hosqer'!F80</f>
        <v>50649.1</v>
      </c>
      <c r="E28" s="282"/>
      <c r="F28" s="207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5">
        <f t="shared" ref="A29:A30" si="2">+A28+0.1</f>
        <v>1.1000000000000001</v>
      </c>
      <c r="B29" s="134" t="s">
        <v>265</v>
      </c>
      <c r="C29" s="48"/>
      <c r="D29" s="172"/>
      <c r="E29" s="283"/>
      <c r="F29" s="194"/>
      <c r="G29" s="2"/>
      <c r="H29" s="2"/>
      <c r="I29" s="2"/>
      <c r="J29" s="2"/>
      <c r="K29" s="2"/>
      <c r="L29" s="7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5">
        <f t="shared" si="2"/>
        <v>1.2000000000000002</v>
      </c>
      <c r="B30" s="133" t="s">
        <v>211</v>
      </c>
      <c r="C30" s="48"/>
      <c r="D30" s="172">
        <f>+Ashkhatavardz!L7</f>
        <v>0</v>
      </c>
      <c r="E30" s="28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5">
        <f>+A30+0.1</f>
        <v>1.3000000000000003</v>
      </c>
      <c r="B31" s="133" t="s">
        <v>212</v>
      </c>
      <c r="C31" s="48"/>
      <c r="D31" s="172">
        <f>+Ashkhatavardz!J7</f>
        <v>0</v>
      </c>
      <c r="E31" s="28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6">
        <f>+A28+1</f>
        <v>2</v>
      </c>
      <c r="B32" s="20" t="s">
        <v>13</v>
      </c>
      <c r="C32" s="48"/>
      <c r="D32" s="171">
        <f>+'Komunal '!F20</f>
        <v>328.9</v>
      </c>
      <c r="E32" s="282"/>
      <c r="F32" s="207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6">
        <f>+A32+1</f>
        <v>3</v>
      </c>
      <c r="B33" s="20" t="s">
        <v>12</v>
      </c>
      <c r="C33" s="48"/>
      <c r="D33" s="171">
        <f>+'Komunal '!J20</f>
        <v>127.7</v>
      </c>
      <c r="E33" s="282"/>
      <c r="F33" s="207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 t="shared" ref="A34:A36" si="3">+A33+1</f>
        <v>4</v>
      </c>
      <c r="B34" s="20" t="s">
        <v>14</v>
      </c>
      <c r="C34" s="48"/>
      <c r="D34" s="171">
        <f>+'Komunal '!O20</f>
        <v>62</v>
      </c>
      <c r="E34" s="282"/>
      <c r="F34" s="207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6">
        <f t="shared" si="3"/>
        <v>5</v>
      </c>
      <c r="B35" s="20" t="s">
        <v>15</v>
      </c>
      <c r="C35" s="48"/>
      <c r="D35" s="171"/>
      <c r="E35" s="282"/>
      <c r="F35" s="207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6">
        <f t="shared" si="3"/>
        <v>6</v>
      </c>
      <c r="B36" s="20" t="s">
        <v>16</v>
      </c>
      <c r="C36" s="48"/>
      <c r="D36" s="171"/>
      <c r="E36" s="282"/>
      <c r="F36" s="207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v>5</v>
      </c>
      <c r="B37" s="20" t="s">
        <v>239</v>
      </c>
      <c r="C37" s="48"/>
      <c r="D37" s="171">
        <f>SUM(D38:D40)</f>
        <v>120.5</v>
      </c>
      <c r="E37" s="282"/>
      <c r="F37" s="207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5">
        <v>5.0999999999999996</v>
      </c>
      <c r="B38" s="18" t="s">
        <v>17</v>
      </c>
      <c r="C38" s="48"/>
      <c r="D38" s="172">
        <v>57.6</v>
      </c>
      <c r="E38" s="284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5">
        <v>5.2</v>
      </c>
      <c r="B39" s="18" t="s">
        <v>18</v>
      </c>
      <c r="C39" s="48"/>
      <c r="D39" s="172">
        <v>2.9</v>
      </c>
      <c r="E39" s="284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f t="shared" ref="A40" si="4">+A39+0.1</f>
        <v>5.3</v>
      </c>
      <c r="B40" s="18" t="s">
        <v>19</v>
      </c>
      <c r="C40" s="48"/>
      <c r="D40" s="172">
        <v>60</v>
      </c>
      <c r="E40" s="284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6">
        <f>+A37+1</f>
        <v>6</v>
      </c>
      <c r="B41" s="20" t="s">
        <v>20</v>
      </c>
      <c r="C41" s="48"/>
      <c r="D41" s="171">
        <v>53</v>
      </c>
      <c r="E41" s="282"/>
      <c r="F41" s="207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f t="shared" ref="A42:A63" si="5">+A41+1</f>
        <v>7</v>
      </c>
      <c r="B42" s="20" t="s">
        <v>26</v>
      </c>
      <c r="C42" s="48"/>
      <c r="D42" s="171">
        <v>200</v>
      </c>
      <c r="E42" s="282"/>
      <c r="F42" s="207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f t="shared" si="5"/>
        <v>8</v>
      </c>
      <c r="B43" s="20" t="s">
        <v>21</v>
      </c>
      <c r="C43" s="48"/>
      <c r="D43" s="171">
        <v>60</v>
      </c>
      <c r="E43" s="282"/>
      <c r="F43" s="207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6">
        <f t="shared" si="5"/>
        <v>9</v>
      </c>
      <c r="B44" s="20" t="s">
        <v>71</v>
      </c>
      <c r="C44" s="48"/>
      <c r="D44" s="171"/>
      <c r="E44" s="282"/>
      <c r="F44" s="207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6">
        <v>9</v>
      </c>
      <c r="B45" s="20" t="s">
        <v>45</v>
      </c>
      <c r="C45" s="48"/>
      <c r="D45" s="171">
        <v>40</v>
      </c>
      <c r="E45" s="282"/>
      <c r="F45" s="207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5"/>
        <v>10</v>
      </c>
      <c r="B46" s="20" t="s">
        <v>113</v>
      </c>
      <c r="C46" s="48"/>
      <c r="D46" s="171"/>
      <c r="E46" s="282"/>
      <c r="F46" s="207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5"/>
        <v>11</v>
      </c>
      <c r="B47" s="20" t="s">
        <v>114</v>
      </c>
      <c r="C47" s="48"/>
      <c r="D47" s="171"/>
      <c r="E47" s="282"/>
      <c r="F47" s="207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6">
        <v>10</v>
      </c>
      <c r="B48" s="20" t="s">
        <v>22</v>
      </c>
      <c r="C48" s="48"/>
      <c r="D48" s="171">
        <f>50-1.4</f>
        <v>48.6</v>
      </c>
      <c r="E48" s="282"/>
      <c r="F48" s="207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6">
        <f t="shared" si="5"/>
        <v>11</v>
      </c>
      <c r="B49" s="20" t="s">
        <v>23</v>
      </c>
      <c r="C49" s="48"/>
      <c r="D49" s="171">
        <v>30</v>
      </c>
      <c r="E49" s="282"/>
      <c r="F49" s="207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si="5"/>
        <v>12</v>
      </c>
      <c r="B50" s="20" t="s">
        <v>63</v>
      </c>
      <c r="C50" s="48"/>
      <c r="D50" s="171"/>
      <c r="E50" s="282"/>
      <c r="F50" s="207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5"/>
        <v>13</v>
      </c>
      <c r="B51" s="20" t="s">
        <v>50</v>
      </c>
      <c r="C51" s="48"/>
      <c r="D51" s="171">
        <f>+'Komunal '!M28</f>
        <v>0</v>
      </c>
      <c r="E51" s="282"/>
      <c r="F51" s="207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6">
        <v>12</v>
      </c>
      <c r="B52" s="20" t="s">
        <v>42</v>
      </c>
      <c r="C52" s="48"/>
      <c r="D52" s="171">
        <v>150</v>
      </c>
      <c r="E52" s="282"/>
      <c r="F52" s="207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6">
        <f t="shared" si="5"/>
        <v>13</v>
      </c>
      <c r="B53" s="20" t="s">
        <v>72</v>
      </c>
      <c r="C53" s="48"/>
      <c r="D53" s="171">
        <v>20</v>
      </c>
      <c r="E53" s="282"/>
      <c r="F53" s="207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f t="shared" si="5"/>
        <v>14</v>
      </c>
      <c r="B54" s="20" t="s">
        <v>73</v>
      </c>
      <c r="C54" s="48"/>
      <c r="D54" s="171">
        <v>107</v>
      </c>
      <c r="E54" s="282"/>
      <c r="F54" s="207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5"/>
        <v>15</v>
      </c>
      <c r="B55" s="20" t="s">
        <v>43</v>
      </c>
      <c r="C55" s="48"/>
      <c r="D55" s="171">
        <v>3</v>
      </c>
      <c r="E55" s="282"/>
      <c r="F55" s="207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6">
        <f t="shared" si="5"/>
        <v>16</v>
      </c>
      <c r="B56" s="20" t="s">
        <v>115</v>
      </c>
      <c r="C56" s="48"/>
      <c r="D56" s="171"/>
      <c r="E56" s="282"/>
      <c r="F56" s="207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5"/>
        <v>17</v>
      </c>
      <c r="B57" s="20" t="s">
        <v>44</v>
      </c>
      <c r="C57" s="48"/>
      <c r="D57" s="171"/>
      <c r="E57" s="282"/>
      <c r="F57" s="207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5"/>
        <v>18</v>
      </c>
      <c r="B58" s="20" t="s">
        <v>60</v>
      </c>
      <c r="C58" s="48"/>
      <c r="D58" s="171"/>
      <c r="E58" s="282"/>
      <c r="F58" s="207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5"/>
        <v>19</v>
      </c>
      <c r="B59" s="20" t="s">
        <v>264</v>
      </c>
      <c r="C59" s="48"/>
      <c r="D59" s="171"/>
      <c r="E59" s="282"/>
      <c r="F59" s="207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v>16</v>
      </c>
      <c r="B60" s="471" t="s">
        <v>280</v>
      </c>
      <c r="C60" s="48"/>
      <c r="D60" s="171">
        <v>80</v>
      </c>
      <c r="E60" s="282"/>
      <c r="F60" s="207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6">
        <f t="shared" si="5"/>
        <v>17</v>
      </c>
      <c r="B61" s="111" t="s">
        <v>278</v>
      </c>
      <c r="C61" s="215"/>
      <c r="D61" s="171"/>
      <c r="E61" s="282"/>
      <c r="F61" s="279"/>
    </row>
    <row r="62" spans="1:15" s="2" customFormat="1">
      <c r="A62" s="96">
        <v>17</v>
      </c>
      <c r="B62" s="111" t="s">
        <v>279</v>
      </c>
      <c r="C62" s="215"/>
      <c r="D62" s="171">
        <v>10000</v>
      </c>
      <c r="E62" s="282"/>
      <c r="F62" s="279"/>
    </row>
    <row r="63" spans="1:15" s="3" customFormat="1">
      <c r="A63" s="96">
        <f t="shared" si="5"/>
        <v>18</v>
      </c>
      <c r="B63" s="20" t="s">
        <v>24</v>
      </c>
      <c r="C63" s="48"/>
      <c r="D63" s="171">
        <v>1344.4</v>
      </c>
      <c r="E63" s="282"/>
      <c r="F63" s="20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5">
        <f>+A63+0.1</f>
        <v>18.100000000000001</v>
      </c>
      <c r="B64" s="1" t="s">
        <v>74</v>
      </c>
      <c r="C64" s="48"/>
      <c r="D64" s="172">
        <v>1344.4</v>
      </c>
      <c r="E64" s="284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6">
        <f>+A63+1</f>
        <v>19</v>
      </c>
      <c r="B65" s="20" t="s">
        <v>75</v>
      </c>
      <c r="C65" s="48"/>
      <c r="D65" s="171"/>
      <c r="E65" s="282"/>
      <c r="F65" s="207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6">
        <f>+A65+1</f>
        <v>20</v>
      </c>
      <c r="B66" s="20" t="s">
        <v>64</v>
      </c>
      <c r="C66" s="48"/>
      <c r="D66" s="96"/>
      <c r="E66" s="282"/>
      <c r="F66" s="207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0"/>
      <c r="B67" s="51" t="s">
        <v>27</v>
      </c>
      <c r="C67" s="45"/>
      <c r="D67" s="197">
        <f>SUM(D28,D32:D37,D41:D63,D65:D66)</f>
        <v>63424.2</v>
      </c>
      <c r="E67" s="286"/>
      <c r="F67" s="197">
        <f>+D25-D67</f>
        <v>0</v>
      </c>
    </row>
    <row r="68" spans="1:16" ht="12.75" customHeight="1">
      <c r="B68" s="52"/>
      <c r="C68" s="8"/>
    </row>
    <row r="69" spans="1:16" s="6" customFormat="1" ht="17.25" hidden="1" customHeight="1">
      <c r="B69" s="401" t="s">
        <v>2</v>
      </c>
      <c r="C69" s="64"/>
      <c r="D69" s="287" t="s">
        <v>276</v>
      </c>
    </row>
    <row r="70" spans="1:16" s="6" customFormat="1" ht="12" hidden="1" customHeight="1">
      <c r="B70" s="402"/>
      <c r="D70" s="403" t="s">
        <v>90</v>
      </c>
      <c r="E70" s="404"/>
    </row>
    <row r="71" spans="1:16" s="6" customFormat="1" ht="18.75" hidden="1" customHeight="1">
      <c r="B71" s="401" t="s">
        <v>6</v>
      </c>
      <c r="C71" s="64"/>
      <c r="D71" s="287" t="s">
        <v>277</v>
      </c>
    </row>
    <row r="72" spans="1:16" s="6" customFormat="1" ht="14.25" hidden="1" customHeight="1">
      <c r="D72" s="403" t="s">
        <v>90</v>
      </c>
      <c r="E72" s="404"/>
    </row>
    <row r="73" spans="1:16" s="6" customFormat="1" hidden="1">
      <c r="B73" s="77" t="s">
        <v>166</v>
      </c>
      <c r="D73" s="37"/>
      <c r="E73" s="37"/>
    </row>
    <row r="74" spans="1:16" s="405" customFormat="1" ht="107.25" customHeight="1">
      <c r="B74" s="406" t="s">
        <v>191</v>
      </c>
      <c r="C74" s="400"/>
      <c r="D74" s="407" t="s">
        <v>205</v>
      </c>
      <c r="E74" s="408"/>
    </row>
    <row r="75" spans="1:16" ht="40.5" customHeight="1">
      <c r="B75" s="180"/>
      <c r="C75" s="67"/>
      <c r="E75" s="7"/>
      <c r="F75" s="36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70" zoomScaleSheetLayoutView="100" workbookViewId="0">
      <selection activeCell="C91" sqref="C91:D91"/>
    </sheetView>
  </sheetViews>
  <sheetFormatPr defaultColWidth="9.140625" defaultRowHeight="13.5"/>
  <cols>
    <col min="1" max="1" width="5.28515625" style="70" customWidth="1"/>
    <col min="2" max="2" width="43.5703125" style="253" customWidth="1"/>
    <col min="3" max="4" width="19" style="70" customWidth="1"/>
    <col min="5" max="5" width="15.28515625" style="70" customWidth="1"/>
    <col min="6" max="6" width="17.140625" style="70" customWidth="1"/>
    <col min="7" max="7" width="3.5703125" style="70" customWidth="1"/>
    <col min="8" max="8" width="37.140625" style="92" customWidth="1"/>
    <col min="9" max="11" width="9.140625" style="69"/>
    <col min="12" max="12" width="11.85546875" style="77" hidden="1" customWidth="1"/>
    <col min="13" max="13" width="9.7109375" style="69" hidden="1" customWidth="1"/>
    <col min="14" max="14" width="10.5703125" style="69" hidden="1" customWidth="1"/>
    <col min="15" max="15" width="9.140625" style="69"/>
    <col min="16" max="16384" width="9.140625" style="70"/>
  </cols>
  <sheetData>
    <row r="1" spans="1:15" s="64" customFormat="1" ht="17.25">
      <c r="A1" s="299"/>
      <c r="B1" s="300"/>
      <c r="C1" s="297"/>
      <c r="D1" s="297"/>
      <c r="E1" s="297"/>
      <c r="F1" s="214" t="s">
        <v>165</v>
      </c>
      <c r="G1" s="296">
        <f>+'Ekamut-caxs'!E1+1</f>
        <v>18</v>
      </c>
      <c r="H1" s="92"/>
      <c r="L1" s="37"/>
    </row>
    <row r="2" spans="1:15" s="64" customFormat="1" ht="17.25">
      <c r="A2" s="299"/>
      <c r="B2" s="301"/>
      <c r="C2" s="299"/>
      <c r="D2" s="299"/>
      <c r="E2" s="527" t="s">
        <v>207</v>
      </c>
      <c r="F2" s="527"/>
      <c r="G2" s="527"/>
      <c r="H2" s="92"/>
      <c r="L2" s="37"/>
    </row>
    <row r="3" spans="1:15" s="64" customFormat="1" ht="17.25">
      <c r="A3" s="299"/>
      <c r="B3" s="301"/>
      <c r="C3" s="299"/>
      <c r="D3" s="299"/>
      <c r="E3" s="527" t="s">
        <v>199</v>
      </c>
      <c r="F3" s="527"/>
      <c r="G3" s="527"/>
      <c r="H3" s="92"/>
      <c r="L3" s="37"/>
    </row>
    <row r="4" spans="1:15" s="64" customFormat="1" ht="26.25" customHeight="1">
      <c r="A4" s="299"/>
      <c r="B4" s="301"/>
      <c r="C4" s="299"/>
      <c r="D4" s="299"/>
      <c r="E4" s="528" t="str">
        <f>+'Ekamut-caxs'!D4</f>
        <v xml:space="preserve">_____. _____. 2024թ. </v>
      </c>
      <c r="F4" s="528"/>
      <c r="G4" s="528"/>
      <c r="H4" s="92"/>
      <c r="L4" s="37"/>
    </row>
    <row r="5" spans="1:15" s="64" customFormat="1" ht="24.75" customHeight="1">
      <c r="A5" s="299"/>
      <c r="B5" s="301"/>
      <c r="C5" s="299"/>
      <c r="D5" s="299"/>
      <c r="E5" s="528" t="str">
        <f>+'Ekamut-caxs'!C5</f>
        <v xml:space="preserve">հ. __________- Ա որոշմամբ </v>
      </c>
      <c r="F5" s="528"/>
      <c r="G5" s="528"/>
      <c r="H5" s="92"/>
      <c r="L5" s="37"/>
    </row>
    <row r="6" spans="1:15" s="63" customFormat="1" ht="18" customHeight="1">
      <c r="A6" s="533" t="s">
        <v>38</v>
      </c>
      <c r="B6" s="533"/>
      <c r="C6" s="533"/>
      <c r="D6" s="533"/>
      <c r="E6" s="533"/>
      <c r="F6" s="533"/>
      <c r="G6" s="269"/>
      <c r="H6" s="92"/>
      <c r="I6" s="64"/>
      <c r="J6" s="64"/>
      <c r="K6" s="64"/>
      <c r="L6" s="37"/>
      <c r="M6" s="64"/>
      <c r="N6" s="64"/>
      <c r="O6" s="64"/>
    </row>
    <row r="7" spans="1:15" s="7" customFormat="1" ht="36" customHeight="1">
      <c r="A7" s="522" t="str">
        <f>+'Ekamut-caxs'!A7:D7</f>
        <v>«Շախմատի Երևանի բարձրագույն վարպետության մարզադպրոց» ՀՈԱԿ-ի</v>
      </c>
      <c r="B7" s="522"/>
      <c r="C7" s="522"/>
      <c r="D7" s="522"/>
      <c r="E7" s="522"/>
      <c r="F7" s="522"/>
      <c r="G7" s="265"/>
      <c r="H7" s="275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23" t="s">
        <v>210</v>
      </c>
      <c r="B8" s="523"/>
      <c r="C8" s="523"/>
      <c r="D8" s="523"/>
      <c r="E8" s="523"/>
      <c r="F8" s="523"/>
      <c r="G8" s="266"/>
      <c r="H8" s="92"/>
      <c r="I8" s="6"/>
      <c r="J8" s="6"/>
      <c r="K8" s="6"/>
      <c r="L8" s="37"/>
      <c r="M8" s="6"/>
      <c r="N8" s="6"/>
      <c r="O8" s="6"/>
    </row>
    <row r="9" spans="1:15" s="7" customFormat="1" ht="17.25" hidden="1">
      <c r="A9" s="65"/>
      <c r="B9" s="243"/>
      <c r="C9" s="65"/>
      <c r="D9" s="65"/>
      <c r="E9" s="65"/>
      <c r="F9" s="65"/>
      <c r="G9" s="65"/>
      <c r="H9" s="92"/>
      <c r="I9" s="6"/>
      <c r="J9" s="6"/>
      <c r="K9" s="6"/>
      <c r="L9" s="37"/>
      <c r="M9" s="6"/>
      <c r="N9" s="6"/>
      <c r="O9" s="6"/>
    </row>
    <row r="10" spans="1:15" s="63" customFormat="1" ht="17.25">
      <c r="A10" s="62"/>
      <c r="B10" s="244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7"/>
      <c r="M10" s="64"/>
      <c r="N10" s="64"/>
      <c r="O10" s="64"/>
    </row>
    <row r="11" spans="1:15" s="8" customFormat="1" ht="33">
      <c r="A11" s="231" t="s">
        <v>3</v>
      </c>
      <c r="B11" s="245" t="s">
        <v>28</v>
      </c>
      <c r="C11" s="76" t="s">
        <v>180</v>
      </c>
      <c r="D11" s="76" t="s">
        <v>181</v>
      </c>
      <c r="E11" s="76" t="s">
        <v>182</v>
      </c>
      <c r="F11" s="76" t="s">
        <v>40</v>
      </c>
      <c r="G11" s="288"/>
      <c r="H11" s="92"/>
      <c r="I11" s="77"/>
      <c r="J11" s="77"/>
      <c r="K11" s="77"/>
      <c r="L11" s="196"/>
      <c r="M11" s="77"/>
      <c r="N11" s="77"/>
      <c r="O11" s="77"/>
    </row>
    <row r="12" spans="1:15" s="63" customFormat="1" ht="51.75">
      <c r="A12" s="11" t="s">
        <v>7</v>
      </c>
      <c r="B12" s="12" t="s">
        <v>29</v>
      </c>
      <c r="C12" s="185">
        <f>+F12</f>
        <v>755.3999999999869</v>
      </c>
      <c r="D12" s="185">
        <f>+F12</f>
        <v>755.3999999999869</v>
      </c>
      <c r="E12" s="185">
        <f>+F12</f>
        <v>755.3999999999869</v>
      </c>
      <c r="F12" s="185">
        <f>+'Dramakani hamematakan'!D6</f>
        <v>755.3999999999869</v>
      </c>
      <c r="G12" s="289"/>
      <c r="H12" s="276"/>
      <c r="I12" s="521"/>
      <c r="J12" s="521"/>
      <c r="K12" s="521"/>
      <c r="L12" s="171"/>
      <c r="M12" s="64"/>
      <c r="N12" s="64"/>
      <c r="O12" s="64"/>
    </row>
    <row r="13" spans="1:15" s="63" customFormat="1" ht="34.5">
      <c r="A13" s="11" t="s">
        <v>11</v>
      </c>
      <c r="B13" s="12" t="s">
        <v>78</v>
      </c>
      <c r="C13" s="185">
        <f>SUM(C14:C23)</f>
        <v>12415.5</v>
      </c>
      <c r="D13" s="185">
        <f>SUM(D14:D23)</f>
        <v>27934.799999999999</v>
      </c>
      <c r="E13" s="185">
        <f>SUM(E14:E23)</f>
        <v>43454.2</v>
      </c>
      <c r="F13" s="185">
        <f>SUM(F14:F23)</f>
        <v>62077.4</v>
      </c>
      <c r="G13" s="290"/>
      <c r="H13" s="92"/>
      <c r="I13" s="521"/>
      <c r="J13" s="521"/>
      <c r="K13" s="521"/>
      <c r="L13" s="37"/>
      <c r="M13" s="64"/>
      <c r="N13" s="64"/>
      <c r="O13" s="64"/>
    </row>
    <row r="14" spans="1:15" s="63" customFormat="1" ht="17.25">
      <c r="A14" s="56">
        <v>1</v>
      </c>
      <c r="B14" s="246" t="str">
        <f>+'Ekamut-caxs'!B11</f>
        <v>Սուբսիդիայից</v>
      </c>
      <c r="C14" s="237">
        <v>12415.5</v>
      </c>
      <c r="D14" s="237">
        <v>27934.799999999999</v>
      </c>
      <c r="E14" s="237">
        <v>43454.2</v>
      </c>
      <c r="F14" s="183">
        <f>+'Ekamut-caxs'!D11</f>
        <v>62077.4</v>
      </c>
      <c r="G14" s="291"/>
      <c r="H14" s="92"/>
      <c r="I14" s="521"/>
      <c r="J14" s="521"/>
      <c r="K14" s="521"/>
      <c r="L14" s="37">
        <f>+C14/F14*100</f>
        <v>20.000032217844176</v>
      </c>
      <c r="M14" s="64">
        <f>+D14/F14*100</f>
        <v>44.999951673233731</v>
      </c>
      <c r="N14" s="64">
        <f>+E14/F14*100</f>
        <v>70.000032217844165</v>
      </c>
      <c r="O14" s="64"/>
    </row>
    <row r="15" spans="1:15" s="63" customFormat="1" ht="17.25" hidden="1">
      <c r="A15" s="56">
        <f>+A14+1</f>
        <v>2</v>
      </c>
      <c r="B15" s="218" t="str">
        <f>+'Ekamut-caxs'!B12</f>
        <v>Կամավոր ատեստավորման գծով</v>
      </c>
      <c r="C15" s="182"/>
      <c r="D15" s="182"/>
      <c r="E15" s="182"/>
      <c r="F15" s="183">
        <f>+'Ekamut-caxs'!D12</f>
        <v>0</v>
      </c>
      <c r="G15" s="291"/>
      <c r="H15" s="232"/>
      <c r="I15" s="521"/>
      <c r="J15" s="521"/>
      <c r="K15" s="521"/>
      <c r="L15" s="37"/>
      <c r="M15" s="64"/>
      <c r="N15" s="64"/>
      <c r="O15" s="64"/>
    </row>
    <row r="16" spans="1:15" s="63" customFormat="1" ht="17.25" hidden="1">
      <c r="A16" s="56">
        <f t="shared" ref="A16:A23" si="0">+A15+1</f>
        <v>3</v>
      </c>
      <c r="B16" s="191" t="str">
        <f>+'Ekamut-caxs'!B13</f>
        <v xml:space="preserve">Վճարովի ծառայություններից </v>
      </c>
      <c r="C16" s="237"/>
      <c r="D16" s="237"/>
      <c r="E16" s="237"/>
      <c r="F16" s="183">
        <f>+'Ekamut-caxs'!D13</f>
        <v>0</v>
      </c>
      <c r="G16" s="291"/>
      <c r="H16" s="232"/>
      <c r="I16" s="521"/>
      <c r="J16" s="521"/>
      <c r="K16" s="521"/>
      <c r="L16" s="37"/>
      <c r="M16" s="64"/>
      <c r="N16" s="64"/>
      <c r="O16" s="64"/>
    </row>
    <row r="17" spans="1:15" s="63" customFormat="1" ht="34.5" hidden="1">
      <c r="A17" s="56">
        <f t="shared" si="0"/>
        <v>4</v>
      </c>
      <c r="B17" s="191" t="str">
        <f>+'Ekamut-caxs'!B14</f>
        <v>Սպասարկման և կոմունալ համավճարներից</v>
      </c>
      <c r="C17" s="237"/>
      <c r="D17" s="237"/>
      <c r="E17" s="237"/>
      <c r="F17" s="183">
        <f>+'Ekamut-caxs'!D14</f>
        <v>0</v>
      </c>
      <c r="G17" s="292"/>
      <c r="H17" s="235"/>
      <c r="I17" s="521"/>
      <c r="J17" s="521"/>
      <c r="K17" s="521"/>
      <c r="L17" s="37"/>
      <c r="M17" s="64"/>
      <c r="N17" s="64"/>
      <c r="O17" s="64"/>
    </row>
    <row r="18" spans="1:15" s="63" customFormat="1" ht="17.25" hidden="1">
      <c r="A18" s="56">
        <f t="shared" si="0"/>
        <v>5</v>
      </c>
      <c r="B18" s="191" t="str">
        <f>+'Ekamut-caxs'!B15</f>
        <v>Ֆինանսական օգնությունից</v>
      </c>
      <c r="C18" s="237"/>
      <c r="D18" s="237"/>
      <c r="E18" s="237"/>
      <c r="F18" s="183">
        <f>+'Ekamut-caxs'!D15</f>
        <v>0</v>
      </c>
      <c r="G18" s="291"/>
      <c r="H18" s="235"/>
      <c r="I18" s="521"/>
      <c r="J18" s="521"/>
      <c r="K18" s="521"/>
      <c r="L18" s="37"/>
      <c r="M18" s="64"/>
      <c r="N18" s="64"/>
      <c r="O18" s="64"/>
    </row>
    <row r="19" spans="1:15" s="63" customFormat="1" ht="34.5" hidden="1">
      <c r="A19" s="56">
        <f t="shared" si="0"/>
        <v>6</v>
      </c>
      <c r="B19" s="191" t="str">
        <f>+'Ekamut-caxs'!B16</f>
        <v>Չփոխանակվող գործարքներից (դրամաշնորհից)</v>
      </c>
      <c r="C19" s="237"/>
      <c r="D19" s="237"/>
      <c r="E19" s="237"/>
      <c r="F19" s="182">
        <f>+'Ekamut-caxs'!D16</f>
        <v>0</v>
      </c>
      <c r="G19" s="292"/>
      <c r="H19" s="277"/>
      <c r="I19" s="521"/>
      <c r="J19" s="521"/>
      <c r="K19" s="521"/>
      <c r="L19" s="37"/>
      <c r="M19" s="64"/>
      <c r="N19" s="64"/>
      <c r="O19" s="64"/>
    </row>
    <row r="20" spans="1:15" s="63" customFormat="1" ht="17.25" hidden="1">
      <c r="A20" s="56">
        <f t="shared" si="0"/>
        <v>7</v>
      </c>
      <c r="B20" s="246" t="s">
        <v>30</v>
      </c>
      <c r="C20" s="237"/>
      <c r="D20" s="237"/>
      <c r="E20" s="237"/>
      <c r="F20" s="182"/>
      <c r="G20" s="292"/>
      <c r="H20" s="277"/>
      <c r="I20" s="521"/>
      <c r="J20" s="521"/>
      <c r="K20" s="521"/>
      <c r="L20" s="37"/>
      <c r="M20" s="64"/>
      <c r="N20" s="64"/>
      <c r="O20" s="64"/>
    </row>
    <row r="21" spans="1:15" s="63" customFormat="1" ht="17.25" hidden="1">
      <c r="A21" s="56">
        <f t="shared" si="0"/>
        <v>8</v>
      </c>
      <c r="B21" s="246" t="str">
        <f>+'Ekamut-caxs'!B20</f>
        <v>Բանկի տոկոսից</v>
      </c>
      <c r="C21" s="237"/>
      <c r="D21" s="237"/>
      <c r="E21" s="237"/>
      <c r="F21" s="183">
        <f>+'Ekamut-caxs'!D20</f>
        <v>0</v>
      </c>
      <c r="G21" s="291"/>
      <c r="H21" s="277"/>
      <c r="I21" s="521"/>
      <c r="J21" s="521"/>
      <c r="K21" s="521"/>
      <c r="L21" s="37"/>
      <c r="M21" s="64"/>
      <c r="N21" s="64"/>
      <c r="O21" s="64"/>
    </row>
    <row r="22" spans="1:15" s="64" customFormat="1" ht="17.25" hidden="1">
      <c r="A22" s="56">
        <f t="shared" si="0"/>
        <v>9</v>
      </c>
      <c r="B22" s="248" t="s">
        <v>241</v>
      </c>
      <c r="C22" s="237"/>
      <c r="D22" s="237"/>
      <c r="E22" s="237"/>
      <c r="F22" s="183">
        <f>+'Ekamut-caxs'!D23</f>
        <v>0</v>
      </c>
      <c r="G22" s="293"/>
      <c r="H22" s="531" t="s">
        <v>242</v>
      </c>
      <c r="I22" s="236"/>
      <c r="J22" s="236"/>
      <c r="K22" s="236"/>
      <c r="L22" s="37"/>
    </row>
    <row r="23" spans="1:15" s="64" customFormat="1" ht="17.25" hidden="1">
      <c r="A23" s="56">
        <f t="shared" si="0"/>
        <v>10</v>
      </c>
      <c r="B23" s="248">
        <f>+'Ekamut-caxs'!B24</f>
        <v>0</v>
      </c>
      <c r="C23" s="237"/>
      <c r="D23" s="237"/>
      <c r="E23" s="237"/>
      <c r="F23" s="183">
        <f>+'Ekamut-caxs'!D24</f>
        <v>0</v>
      </c>
      <c r="G23" s="293"/>
      <c r="H23" s="531"/>
      <c r="I23" s="236"/>
      <c r="J23" s="236"/>
      <c r="K23" s="236"/>
      <c r="L23" s="37"/>
    </row>
    <row r="24" spans="1:15" s="63" customFormat="1" ht="34.5">
      <c r="A24" s="11" t="s">
        <v>31</v>
      </c>
      <c r="B24" s="12" t="s">
        <v>79</v>
      </c>
      <c r="C24" s="185">
        <f>+C25+C66+C79</f>
        <v>11039.416666666664</v>
      </c>
      <c r="D24" s="185">
        <f>+D25+D66+D79</f>
        <v>26242.391666666663</v>
      </c>
      <c r="E24" s="185">
        <f>+E25+E66+E79</f>
        <v>42139.366666666676</v>
      </c>
      <c r="F24" s="185">
        <f>+F25+F66+F79</f>
        <v>62454.299999999996</v>
      </c>
      <c r="G24" s="290"/>
      <c r="H24" s="233"/>
      <c r="I24" s="521"/>
      <c r="J24" s="521"/>
      <c r="K24" s="521"/>
      <c r="L24" s="37"/>
      <c r="M24" s="64"/>
      <c r="N24" s="64"/>
      <c r="O24" s="64"/>
    </row>
    <row r="25" spans="1:15" s="63" customFormat="1" ht="17.25">
      <c r="A25" s="14" t="s">
        <v>52</v>
      </c>
      <c r="B25" s="12" t="s">
        <v>55</v>
      </c>
      <c r="C25" s="185">
        <f>SUM(C26,C30:C35,C39:C61,C64:C65)</f>
        <v>11039.416666666664</v>
      </c>
      <c r="D25" s="185">
        <f>SUM(D26,D30:D35,D39:D61,D64:D65)</f>
        <v>25942.391666666663</v>
      </c>
      <c r="E25" s="185">
        <f>SUM(E26,E30:E35,E39:E61,E64:E65)</f>
        <v>41839.366666666676</v>
      </c>
      <c r="F25" s="185">
        <f>SUM(F26,F30:F35,F39:F61,F64:F65)</f>
        <v>62154.299999999996</v>
      </c>
      <c r="G25" s="290"/>
      <c r="H25" s="235"/>
      <c r="I25" s="521"/>
      <c r="J25" s="521"/>
      <c r="K25" s="521"/>
      <c r="L25" s="37"/>
      <c r="M25" s="64"/>
      <c r="N25" s="64"/>
      <c r="O25" s="64"/>
    </row>
    <row r="26" spans="1:15" s="82" customFormat="1" ht="17.25">
      <c r="A26" s="56">
        <v>1</v>
      </c>
      <c r="B26" s="212" t="str">
        <f>+'Ekamut-caxs'!B28</f>
        <v>Աշխատավարձի գծով</v>
      </c>
      <c r="C26" s="237">
        <f>+F26/12*2</f>
        <v>8441.5166666666664</v>
      </c>
      <c r="D26" s="237">
        <f>+F26/12*5</f>
        <v>21103.791666666664</v>
      </c>
      <c r="E26" s="237">
        <f>+F26/12*8</f>
        <v>33766.066666666666</v>
      </c>
      <c r="F26" s="183">
        <f>+'Ekamut-caxs'!D28</f>
        <v>50649.1</v>
      </c>
      <c r="G26" s="291"/>
      <c r="H26" s="234"/>
      <c r="I26" s="521"/>
      <c r="J26" s="521"/>
      <c r="K26" s="521"/>
      <c r="L26" s="513">
        <f>+F26/12*2</f>
        <v>8441.5166666666664</v>
      </c>
      <c r="M26" s="512">
        <f>+F26/12*5</f>
        <v>21103.791666666664</v>
      </c>
      <c r="N26" s="512">
        <f>+F26/12*8</f>
        <v>33766.066666666666</v>
      </c>
      <c r="O26" s="81"/>
    </row>
    <row r="27" spans="1:15" s="73" customFormat="1" ht="16.5" hidden="1">
      <c r="A27" s="25">
        <f>+A26+0.1</f>
        <v>1.1000000000000001</v>
      </c>
      <c r="B27" s="247" t="str">
        <f>+'Ekamut-caxs'!B29</f>
        <v>լրավճար վճարովի ծառայության գծով</v>
      </c>
      <c r="C27" s="178"/>
      <c r="D27" s="178"/>
      <c r="E27" s="178"/>
      <c r="F27" s="466">
        <f>+'Ekamut-caxs'!D29</f>
        <v>0</v>
      </c>
      <c r="G27" s="294"/>
      <c r="H27" s="233"/>
      <c r="I27" s="521"/>
      <c r="J27" s="521"/>
      <c r="K27" s="521"/>
      <c r="L27" s="513">
        <f t="shared" ref="L27:L63" si="1">+F27/12*2</f>
        <v>0</v>
      </c>
      <c r="M27" s="512">
        <f t="shared" ref="M27:M63" si="2">+F27/12*5</f>
        <v>0</v>
      </c>
      <c r="N27" s="512">
        <f t="shared" ref="N27:N63" si="3">+F27/12*8</f>
        <v>0</v>
      </c>
      <c r="O27" s="72"/>
    </row>
    <row r="28" spans="1:15" s="73" customFormat="1" ht="16.5" hidden="1">
      <c r="A28" s="25">
        <f t="shared" ref="A28:A29" si="4">+A27+0.1</f>
        <v>1.2000000000000002</v>
      </c>
      <c r="B28" s="273" t="s">
        <v>211</v>
      </c>
      <c r="C28" s="178"/>
      <c r="D28" s="178"/>
      <c r="E28" s="178"/>
      <c r="F28" s="466">
        <f>+'Ekamut-caxs'!D30</f>
        <v>0</v>
      </c>
      <c r="G28" s="294"/>
      <c r="H28" s="234"/>
      <c r="I28" s="521"/>
      <c r="J28" s="521"/>
      <c r="K28" s="521"/>
      <c r="L28" s="513">
        <f t="shared" si="1"/>
        <v>0</v>
      </c>
      <c r="M28" s="512">
        <f t="shared" si="2"/>
        <v>0</v>
      </c>
      <c r="N28" s="512">
        <f t="shared" si="3"/>
        <v>0</v>
      </c>
      <c r="O28" s="72"/>
    </row>
    <row r="29" spans="1:15" s="73" customFormat="1" ht="16.5" hidden="1">
      <c r="A29" s="25">
        <f t="shared" si="4"/>
        <v>1.3000000000000003</v>
      </c>
      <c r="B29" s="273" t="s">
        <v>212</v>
      </c>
      <c r="C29" s="178"/>
      <c r="D29" s="178"/>
      <c r="E29" s="178"/>
      <c r="F29" s="466">
        <f>+'Ekamut-caxs'!D31</f>
        <v>0</v>
      </c>
      <c r="G29" s="294"/>
      <c r="H29" s="234"/>
      <c r="I29" s="521"/>
      <c r="J29" s="521"/>
      <c r="K29" s="521"/>
      <c r="L29" s="513">
        <f t="shared" si="1"/>
        <v>0</v>
      </c>
      <c r="M29" s="512">
        <f t="shared" si="2"/>
        <v>0</v>
      </c>
      <c r="N29" s="512">
        <f t="shared" si="3"/>
        <v>0</v>
      </c>
      <c r="O29" s="72"/>
    </row>
    <row r="30" spans="1:15" s="84" customFormat="1" ht="17.25">
      <c r="A30" s="56">
        <f>+A26+1</f>
        <v>2</v>
      </c>
      <c r="B30" s="191" t="str">
        <f>+'Ekamut-caxs'!B32</f>
        <v>Ջեռուցման գծով</v>
      </c>
      <c r="C30" s="237">
        <v>197.3</v>
      </c>
      <c r="D30" s="237">
        <v>197.3</v>
      </c>
      <c r="E30" s="237">
        <v>197.3</v>
      </c>
      <c r="F30" s="183">
        <f>+'Ekamut-caxs'!D32</f>
        <v>328.9</v>
      </c>
      <c r="G30" s="291"/>
      <c r="H30" s="274"/>
      <c r="I30" s="521"/>
      <c r="J30" s="521"/>
      <c r="K30" s="521"/>
      <c r="L30" s="513">
        <f>+F30/5*3</f>
        <v>197.34</v>
      </c>
      <c r="M30" s="512">
        <f>+L30</f>
        <v>197.34</v>
      </c>
      <c r="N30" s="512">
        <f>+M30</f>
        <v>197.34</v>
      </c>
      <c r="O30" s="83"/>
    </row>
    <row r="31" spans="1:15" s="84" customFormat="1" ht="17.25">
      <c r="A31" s="56">
        <f>+A30+1</f>
        <v>3</v>
      </c>
      <c r="B31" s="191" t="str">
        <f>+'Ekamut-caxs'!B33</f>
        <v>Էլեկտրաէներգիայի գծով</v>
      </c>
      <c r="C31" s="237">
        <v>21.3</v>
      </c>
      <c r="D31" s="237">
        <v>53.2</v>
      </c>
      <c r="E31" s="237">
        <v>85.1</v>
      </c>
      <c r="F31" s="183">
        <f>+'Ekamut-caxs'!D33</f>
        <v>127.7</v>
      </c>
      <c r="G31" s="291"/>
      <c r="H31" s="274"/>
      <c r="I31" s="521"/>
      <c r="J31" s="521"/>
      <c r="K31" s="521"/>
      <c r="L31" s="513">
        <f t="shared" si="1"/>
        <v>21.283333333333335</v>
      </c>
      <c r="M31" s="512">
        <f t="shared" si="2"/>
        <v>53.208333333333336</v>
      </c>
      <c r="N31" s="512">
        <f t="shared" si="3"/>
        <v>85.13333333333334</v>
      </c>
      <c r="O31" s="83"/>
    </row>
    <row r="32" spans="1:15" s="84" customFormat="1" ht="17.25">
      <c r="A32" s="56">
        <f>+A31+1</f>
        <v>4</v>
      </c>
      <c r="B32" s="191" t="str">
        <f>+'Ekamut-caxs'!B34</f>
        <v>Ջրմուղ-կոյուղու գծով</v>
      </c>
      <c r="C32" s="237">
        <v>9.9</v>
      </c>
      <c r="D32" s="237">
        <v>24.8</v>
      </c>
      <c r="E32" s="237">
        <v>39.700000000000003</v>
      </c>
      <c r="F32" s="183">
        <f>+'Komunal '!M20</f>
        <v>59.6</v>
      </c>
      <c r="G32" s="291"/>
      <c r="H32" s="274"/>
      <c r="I32" s="521"/>
      <c r="J32" s="521"/>
      <c r="K32" s="521"/>
      <c r="L32" s="513">
        <f t="shared" si="1"/>
        <v>9.9333333333333336</v>
      </c>
      <c r="M32" s="512">
        <f t="shared" si="2"/>
        <v>24.833333333333336</v>
      </c>
      <c r="N32" s="512">
        <f t="shared" si="3"/>
        <v>39.733333333333334</v>
      </c>
      <c r="O32" s="83"/>
    </row>
    <row r="33" spans="1:15" s="84" customFormat="1" ht="17.25" hidden="1">
      <c r="A33" s="56">
        <f>+A32+1</f>
        <v>5</v>
      </c>
      <c r="B33" s="191" t="str">
        <f>+'Ekamut-caxs'!B35</f>
        <v>Աղբահանության գծով</v>
      </c>
      <c r="C33" s="237"/>
      <c r="D33" s="237"/>
      <c r="E33" s="237"/>
      <c r="F33" s="183">
        <f>+'Ekamut-caxs'!D35</f>
        <v>0</v>
      </c>
      <c r="G33" s="291"/>
      <c r="H33" s="274"/>
      <c r="I33" s="521"/>
      <c r="J33" s="521"/>
      <c r="K33" s="521"/>
      <c r="L33" s="513">
        <f t="shared" si="1"/>
        <v>0</v>
      </c>
      <c r="M33" s="512">
        <f t="shared" si="2"/>
        <v>0</v>
      </c>
      <c r="N33" s="512">
        <f t="shared" si="3"/>
        <v>0</v>
      </c>
      <c r="O33" s="83"/>
    </row>
    <row r="34" spans="1:15" s="84" customFormat="1" ht="17.25" hidden="1">
      <c r="A34" s="56">
        <f>+A33+1</f>
        <v>6</v>
      </c>
      <c r="B34" s="191" t="str">
        <f>+'Ekamut-caxs'!B36</f>
        <v>Ախտաբանության գծով</v>
      </c>
      <c r="C34" s="237"/>
      <c r="D34" s="237"/>
      <c r="E34" s="237"/>
      <c r="F34" s="183">
        <f>+'Ekamut-caxs'!D36</f>
        <v>0</v>
      </c>
      <c r="G34" s="291"/>
      <c r="H34" s="274"/>
      <c r="I34" s="521"/>
      <c r="J34" s="521"/>
      <c r="K34" s="521"/>
      <c r="L34" s="513">
        <f t="shared" si="1"/>
        <v>0</v>
      </c>
      <c r="M34" s="512">
        <f t="shared" si="2"/>
        <v>0</v>
      </c>
      <c r="N34" s="512">
        <f t="shared" si="3"/>
        <v>0</v>
      </c>
      <c r="O34" s="83"/>
    </row>
    <row r="35" spans="1:15" s="84" customFormat="1" ht="17.25">
      <c r="A35" s="56">
        <v>5</v>
      </c>
      <c r="B35" s="191" t="str">
        <f>+'Ekamut-caxs'!B37</f>
        <v>Կապի գծով, որից`</v>
      </c>
      <c r="C35" s="183">
        <f t="shared" ref="C35:E35" si="5">SUM(C36:C38)</f>
        <v>20.100000000000001</v>
      </c>
      <c r="D35" s="183">
        <f t="shared" si="5"/>
        <v>50.2</v>
      </c>
      <c r="E35" s="183">
        <f t="shared" si="5"/>
        <v>80.3</v>
      </c>
      <c r="F35" s="183">
        <f>SUM(F36:F38)</f>
        <v>120.5</v>
      </c>
      <c r="G35" s="291"/>
      <c r="H35" s="274"/>
      <c r="I35" s="521"/>
      <c r="J35" s="521"/>
      <c r="K35" s="521"/>
      <c r="L35" s="513">
        <f t="shared" si="1"/>
        <v>20.083333333333332</v>
      </c>
      <c r="M35" s="512">
        <f t="shared" si="2"/>
        <v>50.208333333333329</v>
      </c>
      <c r="N35" s="512">
        <f t="shared" si="3"/>
        <v>80.333333333333329</v>
      </c>
      <c r="O35" s="83"/>
    </row>
    <row r="36" spans="1:15" ht="16.5">
      <c r="A36" s="25">
        <f t="shared" ref="A36:A38" si="6">+A35+0.1</f>
        <v>5.0999999999999996</v>
      </c>
      <c r="B36" s="247" t="str">
        <f>+'Ekamut-caxs'!B38</f>
        <v>բաժանորդային վճար</v>
      </c>
      <c r="C36" s="178">
        <v>9.6</v>
      </c>
      <c r="D36" s="178">
        <v>24</v>
      </c>
      <c r="E36" s="178">
        <v>38.4</v>
      </c>
      <c r="F36" s="466">
        <f>+'Ekamut-caxs'!D38</f>
        <v>57.6</v>
      </c>
      <c r="G36" s="294"/>
      <c r="H36" s="235"/>
      <c r="I36" s="521"/>
      <c r="J36" s="521"/>
      <c r="K36" s="521"/>
      <c r="L36" s="513">
        <f t="shared" si="1"/>
        <v>9.6</v>
      </c>
      <c r="M36" s="512">
        <f t="shared" si="2"/>
        <v>24</v>
      </c>
      <c r="N36" s="512">
        <f t="shared" si="3"/>
        <v>38.4</v>
      </c>
    </row>
    <row r="37" spans="1:15" ht="16.5">
      <c r="A37" s="25">
        <f t="shared" si="6"/>
        <v>5.1999999999999993</v>
      </c>
      <c r="B37" s="247" t="str">
        <f>+'Ekamut-caxs'!B39</f>
        <v>րոպեավճար</v>
      </c>
      <c r="C37" s="178">
        <v>0.5</v>
      </c>
      <c r="D37" s="178">
        <v>1.2</v>
      </c>
      <c r="E37" s="178">
        <v>1.9</v>
      </c>
      <c r="F37" s="466">
        <f>+'Ekamut-caxs'!D39</f>
        <v>2.9</v>
      </c>
      <c r="G37" s="294"/>
      <c r="H37" s="235"/>
      <c r="I37" s="521"/>
      <c r="J37" s="521"/>
      <c r="K37" s="521"/>
      <c r="L37" s="513">
        <f t="shared" si="1"/>
        <v>0.48333333333333334</v>
      </c>
      <c r="M37" s="512">
        <f t="shared" si="2"/>
        <v>1.2083333333333333</v>
      </c>
      <c r="N37" s="512">
        <f t="shared" si="3"/>
        <v>1.9333333333333333</v>
      </c>
    </row>
    <row r="38" spans="1:15" ht="16.5">
      <c r="A38" s="25">
        <f t="shared" si="6"/>
        <v>5.2999999999999989</v>
      </c>
      <c r="B38" s="247" t="str">
        <f>+'Ekamut-caxs'!B40</f>
        <v>ինտերնետ կապ</v>
      </c>
      <c r="C38" s="178">
        <v>10</v>
      </c>
      <c r="D38" s="178">
        <v>25</v>
      </c>
      <c r="E38" s="178">
        <v>40</v>
      </c>
      <c r="F38" s="466">
        <f>+'Ekamut-caxs'!D40</f>
        <v>60</v>
      </c>
      <c r="G38" s="294"/>
      <c r="H38" s="235"/>
      <c r="I38" s="521"/>
      <c r="J38" s="521"/>
      <c r="K38" s="521"/>
      <c r="L38" s="513">
        <f t="shared" si="1"/>
        <v>10</v>
      </c>
      <c r="M38" s="512">
        <f t="shared" si="2"/>
        <v>25</v>
      </c>
      <c r="N38" s="512">
        <f t="shared" si="3"/>
        <v>40</v>
      </c>
    </row>
    <row r="39" spans="1:15" s="84" customFormat="1" ht="17.25">
      <c r="A39" s="56">
        <f>+A35+1</f>
        <v>6</v>
      </c>
      <c r="B39" s="191" t="str">
        <f>+'Ekamut-caxs'!B41</f>
        <v>Բանկային ծառայության գծով</v>
      </c>
      <c r="C39" s="237">
        <v>13</v>
      </c>
      <c r="D39" s="237">
        <v>22.1</v>
      </c>
      <c r="E39" s="237">
        <v>35.299999999999997</v>
      </c>
      <c r="F39" s="183">
        <f>+'Ekamut-caxs'!D41</f>
        <v>53</v>
      </c>
      <c r="G39" s="291"/>
      <c r="H39" s="274"/>
      <c r="I39" s="521"/>
      <c r="J39" s="521"/>
      <c r="K39" s="521"/>
      <c r="L39" s="513">
        <f t="shared" si="1"/>
        <v>8.8333333333333339</v>
      </c>
      <c r="M39" s="512">
        <f t="shared" si="2"/>
        <v>22.083333333333336</v>
      </c>
      <c r="N39" s="512">
        <f t="shared" si="3"/>
        <v>35.333333333333336</v>
      </c>
      <c r="O39" s="83"/>
    </row>
    <row r="40" spans="1:15" s="84" customFormat="1" ht="17.25">
      <c r="A40" s="56">
        <f>+A39+1</f>
        <v>7</v>
      </c>
      <c r="B40" s="191" t="str">
        <f>+'Ekamut-caxs'!B42</f>
        <v>Տնտեսական ապրանքների գծով</v>
      </c>
      <c r="C40" s="237">
        <v>30</v>
      </c>
      <c r="D40" s="237">
        <v>80</v>
      </c>
      <c r="E40" s="237">
        <v>130</v>
      </c>
      <c r="F40" s="183">
        <f>+'Ekamut-caxs'!D42</f>
        <v>200</v>
      </c>
      <c r="G40" s="291"/>
      <c r="H40" s="274"/>
      <c r="I40" s="521"/>
      <c r="J40" s="521"/>
      <c r="K40" s="521"/>
      <c r="L40" s="513">
        <f t="shared" si="1"/>
        <v>33.333333333333336</v>
      </c>
      <c r="M40" s="512">
        <f t="shared" si="2"/>
        <v>83.333333333333343</v>
      </c>
      <c r="N40" s="512">
        <f t="shared" si="3"/>
        <v>133.33333333333334</v>
      </c>
      <c r="O40" s="83"/>
    </row>
    <row r="41" spans="1:15" s="84" customFormat="1" ht="17.25">
      <c r="A41" s="56">
        <f>+A40+1</f>
        <v>8</v>
      </c>
      <c r="B41" s="191" t="str">
        <f>+'Ekamut-caxs'!B43</f>
        <v>Գրասենյակային ապրանքների գծով</v>
      </c>
      <c r="C41" s="237">
        <v>10</v>
      </c>
      <c r="D41" s="237">
        <v>25</v>
      </c>
      <c r="E41" s="237">
        <v>40</v>
      </c>
      <c r="F41" s="183">
        <f>+'Ekamut-caxs'!D43</f>
        <v>60</v>
      </c>
      <c r="G41" s="291"/>
      <c r="H41" s="274"/>
      <c r="I41" s="521"/>
      <c r="J41" s="521"/>
      <c r="K41" s="521"/>
      <c r="L41" s="513">
        <f t="shared" si="1"/>
        <v>10</v>
      </c>
      <c r="M41" s="512">
        <f t="shared" si="2"/>
        <v>25</v>
      </c>
      <c r="N41" s="512">
        <f t="shared" si="3"/>
        <v>40</v>
      </c>
      <c r="O41" s="83"/>
    </row>
    <row r="42" spans="1:15" s="84" customFormat="1" ht="34.5" hidden="1">
      <c r="A42" s="56">
        <f t="shared" ref="A42:A65" si="7">+A41+1</f>
        <v>9</v>
      </c>
      <c r="B42" s="191" t="str">
        <f>+'Ekamut-caxs'!B44</f>
        <v>Փոքրարժեք կամ արագամաշ առարկաների գծով</v>
      </c>
      <c r="C42" s="237"/>
      <c r="D42" s="237"/>
      <c r="E42" s="237"/>
      <c r="F42" s="183">
        <f>+'Ekamut-caxs'!D44</f>
        <v>0</v>
      </c>
      <c r="G42" s="291"/>
      <c r="H42" s="274"/>
      <c r="I42" s="521"/>
      <c r="J42" s="521"/>
      <c r="K42" s="521"/>
      <c r="L42" s="513">
        <f t="shared" si="1"/>
        <v>0</v>
      </c>
      <c r="M42" s="512">
        <f t="shared" si="2"/>
        <v>0</v>
      </c>
      <c r="N42" s="512">
        <f t="shared" si="3"/>
        <v>0</v>
      </c>
      <c r="O42" s="83"/>
    </row>
    <row r="43" spans="1:15" s="84" customFormat="1" ht="17.25">
      <c r="A43" s="56">
        <v>9</v>
      </c>
      <c r="B43" s="191" t="str">
        <f>+'Ekamut-caxs'!B45</f>
        <v>Ուսումնական նյութերի գծով</v>
      </c>
      <c r="C43" s="237"/>
      <c r="D43" s="237">
        <v>20</v>
      </c>
      <c r="E43" s="237">
        <v>30</v>
      </c>
      <c r="F43" s="183">
        <f>+'Ekamut-caxs'!D45</f>
        <v>40</v>
      </c>
      <c r="G43" s="291"/>
      <c r="H43" s="274"/>
      <c r="I43" s="521"/>
      <c r="J43" s="521"/>
      <c r="K43" s="521"/>
      <c r="L43" s="513">
        <f t="shared" si="1"/>
        <v>6.666666666666667</v>
      </c>
      <c r="M43" s="512">
        <f t="shared" si="2"/>
        <v>16.666666666666668</v>
      </c>
      <c r="N43" s="512">
        <f t="shared" si="3"/>
        <v>26.666666666666668</v>
      </c>
      <c r="O43" s="83"/>
    </row>
    <row r="44" spans="1:15" s="84" customFormat="1" ht="17.25" hidden="1">
      <c r="A44" s="56">
        <f t="shared" si="7"/>
        <v>10</v>
      </c>
      <c r="B44" s="191" t="str">
        <f>+'Ekamut-caxs'!B46</f>
        <v>Դեղորայքի գծով</v>
      </c>
      <c r="C44" s="237"/>
      <c r="D44" s="237"/>
      <c r="E44" s="237"/>
      <c r="F44" s="183">
        <f>+'Ekamut-caxs'!D46</f>
        <v>0</v>
      </c>
      <c r="G44" s="291"/>
      <c r="H44" s="274"/>
      <c r="I44" s="521"/>
      <c r="J44" s="521"/>
      <c r="K44" s="521"/>
      <c r="L44" s="513">
        <f t="shared" si="1"/>
        <v>0</v>
      </c>
      <c r="M44" s="512">
        <f t="shared" si="2"/>
        <v>0</v>
      </c>
      <c r="N44" s="512">
        <f t="shared" si="3"/>
        <v>0</v>
      </c>
      <c r="O44" s="83"/>
    </row>
    <row r="45" spans="1:15" s="84" customFormat="1" ht="17.25" hidden="1">
      <c r="A45" s="56">
        <f t="shared" si="7"/>
        <v>11</v>
      </c>
      <c r="B45" s="191" t="str">
        <f>+'Ekamut-caxs'!B47</f>
        <v>Բուժ.ծառայության գծով</v>
      </c>
      <c r="C45" s="237"/>
      <c r="D45" s="237"/>
      <c r="E45" s="237"/>
      <c r="F45" s="183">
        <f>+'Ekamut-caxs'!D47</f>
        <v>0</v>
      </c>
      <c r="G45" s="291"/>
      <c r="H45" s="274"/>
      <c r="I45" s="521"/>
      <c r="J45" s="521"/>
      <c r="K45" s="521"/>
      <c r="L45" s="513">
        <f t="shared" si="1"/>
        <v>0</v>
      </c>
      <c r="M45" s="512">
        <f t="shared" si="2"/>
        <v>0</v>
      </c>
      <c r="N45" s="512">
        <f t="shared" si="3"/>
        <v>0</v>
      </c>
      <c r="O45" s="83"/>
    </row>
    <row r="46" spans="1:15" s="84" customFormat="1" ht="17.25">
      <c r="A46" s="56">
        <v>10</v>
      </c>
      <c r="B46" s="191" t="str">
        <f>+'Ekamut-caxs'!B48</f>
        <v>Ընթացիկ վերանորոգման գծով</v>
      </c>
      <c r="C46" s="237">
        <v>8.1</v>
      </c>
      <c r="D46" s="237">
        <v>20.3</v>
      </c>
      <c r="E46" s="237">
        <v>32.4</v>
      </c>
      <c r="F46" s="183">
        <f>+'Ekamut-caxs'!D48</f>
        <v>48.6</v>
      </c>
      <c r="G46" s="291"/>
      <c r="H46" s="274"/>
      <c r="I46" s="521"/>
      <c r="J46" s="521"/>
      <c r="K46" s="521"/>
      <c r="L46" s="513">
        <f t="shared" si="1"/>
        <v>8.1</v>
      </c>
      <c r="M46" s="512">
        <f t="shared" si="2"/>
        <v>20.25</v>
      </c>
      <c r="N46" s="512">
        <f t="shared" si="3"/>
        <v>32.4</v>
      </c>
      <c r="O46" s="83"/>
    </row>
    <row r="47" spans="1:15" s="84" customFormat="1" ht="34.5">
      <c r="A47" s="56">
        <f t="shared" si="7"/>
        <v>11</v>
      </c>
      <c r="B47" s="191" t="str">
        <f>+'Ekamut-caxs'!B49</f>
        <v>Ջեռուցման համակարգի սպասարկման գծով</v>
      </c>
      <c r="C47" s="237">
        <v>5</v>
      </c>
      <c r="D47" s="237">
        <v>12.5</v>
      </c>
      <c r="E47" s="237">
        <v>20</v>
      </c>
      <c r="F47" s="183">
        <f>+'Ekamut-caxs'!D49</f>
        <v>30</v>
      </c>
      <c r="G47" s="291"/>
      <c r="H47" s="274"/>
      <c r="I47" s="521"/>
      <c r="J47" s="521"/>
      <c r="K47" s="521"/>
      <c r="L47" s="513">
        <f t="shared" si="1"/>
        <v>5</v>
      </c>
      <c r="M47" s="512">
        <f t="shared" si="2"/>
        <v>12.5</v>
      </c>
      <c r="N47" s="512">
        <f t="shared" si="3"/>
        <v>20</v>
      </c>
      <c r="O47" s="83"/>
    </row>
    <row r="48" spans="1:15" s="84" customFormat="1" ht="17.25" hidden="1">
      <c r="A48" s="56">
        <f t="shared" si="7"/>
        <v>12</v>
      </c>
      <c r="B48" s="191" t="str">
        <f>+'Ekamut-caxs'!B50</f>
        <v>Կաթսայատան սպասարկման գծով</v>
      </c>
      <c r="C48" s="237"/>
      <c r="D48" s="237"/>
      <c r="E48" s="237"/>
      <c r="F48" s="183">
        <f>+'Ekamut-caxs'!D50</f>
        <v>0</v>
      </c>
      <c r="G48" s="291"/>
      <c r="H48" s="274"/>
      <c r="I48" s="521"/>
      <c r="J48" s="521"/>
      <c r="K48" s="521"/>
      <c r="L48" s="513">
        <f t="shared" si="1"/>
        <v>0</v>
      </c>
      <c r="M48" s="512">
        <f t="shared" si="2"/>
        <v>0</v>
      </c>
      <c r="N48" s="512">
        <f t="shared" si="3"/>
        <v>0</v>
      </c>
      <c r="O48" s="83"/>
    </row>
    <row r="49" spans="1:15" s="84" customFormat="1" ht="34.5" hidden="1">
      <c r="A49" s="56">
        <f t="shared" si="7"/>
        <v>13</v>
      </c>
      <c r="B49" s="191" t="str">
        <f>+'Ekamut-caxs'!B51</f>
        <v>Սպասարկման և կոմունալ համավճարների գծով</v>
      </c>
      <c r="C49" s="237"/>
      <c r="D49" s="237"/>
      <c r="E49" s="237"/>
      <c r="F49" s="183">
        <f>+'Ekamut-caxs'!D51</f>
        <v>0</v>
      </c>
      <c r="G49" s="291"/>
      <c r="H49" s="274"/>
      <c r="I49" s="521"/>
      <c r="J49" s="521"/>
      <c r="K49" s="521"/>
      <c r="L49" s="513">
        <f t="shared" si="1"/>
        <v>0</v>
      </c>
      <c r="M49" s="512">
        <f t="shared" si="2"/>
        <v>0</v>
      </c>
      <c r="N49" s="512">
        <f t="shared" si="3"/>
        <v>0</v>
      </c>
      <c r="O49" s="83"/>
    </row>
    <row r="50" spans="1:15" s="84" customFormat="1" ht="34.5">
      <c r="A50" s="56">
        <v>12</v>
      </c>
      <c r="B50" s="191" t="str">
        <f>+'Ekamut-caxs'!B52</f>
        <v>Գնումների համակարգողի ծառայության գծով</v>
      </c>
      <c r="C50" s="237"/>
      <c r="D50" s="237">
        <v>45</v>
      </c>
      <c r="E50" s="237">
        <v>90</v>
      </c>
      <c r="F50" s="183">
        <f>+'Ekamut-caxs'!D52</f>
        <v>150</v>
      </c>
      <c r="G50" s="291"/>
      <c r="H50" s="274"/>
      <c r="I50" s="521"/>
      <c r="J50" s="521"/>
      <c r="K50" s="521"/>
      <c r="L50" s="513">
        <f t="shared" si="1"/>
        <v>25</v>
      </c>
      <c r="M50" s="512">
        <f t="shared" si="2"/>
        <v>62.5</v>
      </c>
      <c r="N50" s="512">
        <f t="shared" si="3"/>
        <v>100</v>
      </c>
      <c r="O50" s="83"/>
    </row>
    <row r="51" spans="1:15" s="84" customFormat="1" ht="34.5">
      <c r="A51" s="56">
        <f t="shared" si="7"/>
        <v>13</v>
      </c>
      <c r="B51" s="191" t="str">
        <f>+'Ekamut-caxs'!B53</f>
        <v>Համակարգիչների տեխնիկական սպասարկման գծով</v>
      </c>
      <c r="C51" s="237">
        <v>3.3</v>
      </c>
      <c r="D51" s="237">
        <v>8.3000000000000007</v>
      </c>
      <c r="E51" s="237">
        <v>13.3</v>
      </c>
      <c r="F51" s="183">
        <f>+'Ekamut-caxs'!D53</f>
        <v>20</v>
      </c>
      <c r="G51" s="291"/>
      <c r="H51" s="274"/>
      <c r="I51" s="521"/>
      <c r="J51" s="521"/>
      <c r="K51" s="521"/>
      <c r="L51" s="513">
        <f t="shared" si="1"/>
        <v>3.3333333333333335</v>
      </c>
      <c r="M51" s="512">
        <f t="shared" si="2"/>
        <v>8.3333333333333339</v>
      </c>
      <c r="N51" s="512">
        <f t="shared" si="3"/>
        <v>13.333333333333334</v>
      </c>
      <c r="O51" s="83"/>
    </row>
    <row r="52" spans="1:15" s="84" customFormat="1" ht="34.5">
      <c r="A52" s="56">
        <f t="shared" si="7"/>
        <v>14</v>
      </c>
      <c r="B52" s="191" t="str">
        <f>+'Ekamut-caxs'!B54</f>
        <v>Համակարգչային ծրագրի և կայքի սպասարկման գծով</v>
      </c>
      <c r="C52" s="237"/>
      <c r="D52" s="237"/>
      <c r="E52" s="237"/>
      <c r="F52" s="183">
        <f>+'Ekamut-caxs'!D54</f>
        <v>107</v>
      </c>
      <c r="G52" s="291"/>
      <c r="H52" s="274"/>
      <c r="I52" s="521"/>
      <c r="J52" s="521"/>
      <c r="K52" s="521"/>
      <c r="L52" s="513">
        <f t="shared" si="1"/>
        <v>17.833333333333332</v>
      </c>
      <c r="M52" s="512">
        <f t="shared" si="2"/>
        <v>44.583333333333329</v>
      </c>
      <c r="N52" s="512">
        <f t="shared" si="3"/>
        <v>71.333333333333329</v>
      </c>
      <c r="O52" s="83"/>
    </row>
    <row r="53" spans="1:15" s="84" customFormat="1" ht="17.25">
      <c r="A53" s="56">
        <f t="shared" si="7"/>
        <v>15</v>
      </c>
      <c r="B53" s="191" t="str">
        <f>+'Ekamut-caxs'!B55</f>
        <v>էլ․ստորագրության գծով</v>
      </c>
      <c r="C53" s="237">
        <v>3</v>
      </c>
      <c r="D53" s="237">
        <v>3</v>
      </c>
      <c r="E53" s="237">
        <v>3</v>
      </c>
      <c r="F53" s="183">
        <f>+'Ekamut-caxs'!D55</f>
        <v>3</v>
      </c>
      <c r="G53" s="291"/>
      <c r="H53" s="274"/>
      <c r="I53" s="521"/>
      <c r="J53" s="521"/>
      <c r="K53" s="521"/>
      <c r="L53" s="513">
        <f t="shared" si="1"/>
        <v>0.5</v>
      </c>
      <c r="M53" s="512">
        <f t="shared" si="2"/>
        <v>1.25</v>
      </c>
      <c r="N53" s="512">
        <f t="shared" si="3"/>
        <v>2</v>
      </c>
      <c r="O53" s="83"/>
    </row>
    <row r="54" spans="1:15" s="84" customFormat="1" ht="17.25" hidden="1">
      <c r="A54" s="56">
        <f t="shared" si="7"/>
        <v>16</v>
      </c>
      <c r="B54" s="191" t="str">
        <f>+'Ekamut-caxs'!B56</f>
        <v>Հայտարարության գծով</v>
      </c>
      <c r="C54" s="237"/>
      <c r="D54" s="237"/>
      <c r="E54" s="237"/>
      <c r="F54" s="183">
        <f>+'Ekamut-caxs'!D56</f>
        <v>0</v>
      </c>
      <c r="G54" s="291"/>
      <c r="H54" s="274"/>
      <c r="I54" s="521"/>
      <c r="J54" s="521"/>
      <c r="K54" s="521"/>
      <c r="L54" s="513">
        <f t="shared" si="1"/>
        <v>0</v>
      </c>
      <c r="M54" s="512">
        <f t="shared" si="2"/>
        <v>0</v>
      </c>
      <c r="N54" s="512">
        <f t="shared" si="3"/>
        <v>0</v>
      </c>
      <c r="O54" s="83"/>
    </row>
    <row r="55" spans="1:15" s="84" customFormat="1" ht="17.25" hidden="1">
      <c r="A55" s="56">
        <f t="shared" si="7"/>
        <v>17</v>
      </c>
      <c r="B55" s="191" t="str">
        <f>+'Ekamut-caxs'!B57</f>
        <v>Բաժանորդագրության գծով</v>
      </c>
      <c r="C55" s="237"/>
      <c r="D55" s="237"/>
      <c r="E55" s="237"/>
      <c r="F55" s="183">
        <f>+'Ekamut-caxs'!D57</f>
        <v>0</v>
      </c>
      <c r="G55" s="291"/>
      <c r="H55" s="274"/>
      <c r="I55" s="521"/>
      <c r="J55" s="521"/>
      <c r="K55" s="521"/>
      <c r="L55" s="513">
        <f t="shared" si="1"/>
        <v>0</v>
      </c>
      <c r="M55" s="512">
        <f t="shared" si="2"/>
        <v>0</v>
      </c>
      <c r="N55" s="512">
        <f t="shared" si="3"/>
        <v>0</v>
      </c>
      <c r="O55" s="83"/>
    </row>
    <row r="56" spans="1:15" s="84" customFormat="1" ht="17.25" hidden="1">
      <c r="A56" s="56">
        <f t="shared" si="7"/>
        <v>18</v>
      </c>
      <c r="B56" s="191" t="str">
        <f>+'Ekamut-caxs'!B58</f>
        <v>Վերապատրաստման գծով</v>
      </c>
      <c r="C56" s="237"/>
      <c r="D56" s="237"/>
      <c r="E56" s="237"/>
      <c r="F56" s="183">
        <f>+'Ekamut-caxs'!D58</f>
        <v>0</v>
      </c>
      <c r="G56" s="291"/>
      <c r="H56" s="274"/>
      <c r="I56" s="521"/>
      <c r="J56" s="521"/>
      <c r="K56" s="521"/>
      <c r="L56" s="513">
        <f t="shared" si="1"/>
        <v>0</v>
      </c>
      <c r="M56" s="512">
        <f t="shared" si="2"/>
        <v>0</v>
      </c>
      <c r="N56" s="512">
        <f t="shared" si="3"/>
        <v>0</v>
      </c>
      <c r="O56" s="83"/>
    </row>
    <row r="57" spans="1:15" s="84" customFormat="1" ht="42.75" hidden="1" customHeight="1">
      <c r="A57" s="56">
        <f t="shared" si="7"/>
        <v>19</v>
      </c>
      <c r="B57" s="191" t="str">
        <f>+'Ekamut-caxs'!B59</f>
        <v>Միջոցառումների և գործուղումների գծով</v>
      </c>
      <c r="C57" s="237"/>
      <c r="D57" s="237"/>
      <c r="E57" s="237"/>
      <c r="F57" s="183">
        <f>+'Ekamut-caxs'!D59</f>
        <v>0</v>
      </c>
      <c r="G57" s="291"/>
      <c r="H57" s="274"/>
      <c r="I57" s="521"/>
      <c r="J57" s="521"/>
      <c r="K57" s="521"/>
      <c r="L57" s="513">
        <f t="shared" si="1"/>
        <v>0</v>
      </c>
      <c r="M57" s="512">
        <f t="shared" si="2"/>
        <v>0</v>
      </c>
      <c r="N57" s="512">
        <f t="shared" si="3"/>
        <v>0</v>
      </c>
      <c r="O57" s="83"/>
    </row>
    <row r="58" spans="1:15" s="84" customFormat="1" ht="34.5">
      <c r="A58" s="56">
        <v>16</v>
      </c>
      <c r="B58" s="191" t="str">
        <f>+'Ekamut-caxs'!B60</f>
        <v>Գույքի դուրս գրման և գույքագրման գծով</v>
      </c>
      <c r="C58" s="237"/>
      <c r="D58" s="237"/>
      <c r="E58" s="237"/>
      <c r="F58" s="183">
        <f>+'Ekamut-caxs'!D60</f>
        <v>80</v>
      </c>
      <c r="G58" s="291"/>
      <c r="H58" s="274"/>
      <c r="I58" s="521"/>
      <c r="J58" s="521"/>
      <c r="K58" s="521"/>
      <c r="L58" s="513">
        <f t="shared" si="1"/>
        <v>13.333333333333334</v>
      </c>
      <c r="M58" s="512">
        <f t="shared" si="2"/>
        <v>33.333333333333336</v>
      </c>
      <c r="N58" s="512">
        <f t="shared" si="3"/>
        <v>53.333333333333336</v>
      </c>
      <c r="O58" s="83"/>
    </row>
    <row r="59" spans="1:15" s="83" customFormat="1" ht="27" hidden="1">
      <c r="A59" s="56">
        <f t="shared" si="7"/>
        <v>17</v>
      </c>
      <c r="B59" s="212" t="str">
        <f>+'Ekamut-caxs'!B61</f>
        <v>Ուսումնամարզական ծախսեր</v>
      </c>
      <c r="C59" s="237"/>
      <c r="D59" s="237"/>
      <c r="E59" s="237"/>
      <c r="F59" s="183">
        <f>+'Ekamut-caxs'!D61</f>
        <v>0</v>
      </c>
      <c r="G59" s="292"/>
      <c r="H59" s="233" t="s">
        <v>243</v>
      </c>
      <c r="I59" s="236"/>
      <c r="J59" s="236"/>
      <c r="K59" s="236"/>
      <c r="L59" s="513">
        <f t="shared" si="1"/>
        <v>0</v>
      </c>
      <c r="M59" s="512">
        <f t="shared" si="2"/>
        <v>0</v>
      </c>
      <c r="N59" s="512">
        <f t="shared" si="3"/>
        <v>0</v>
      </c>
    </row>
    <row r="60" spans="1:15" s="83" customFormat="1" ht="34.5">
      <c r="A60" s="56">
        <v>17</v>
      </c>
      <c r="B60" s="511" t="s">
        <v>279</v>
      </c>
      <c r="C60" s="237">
        <v>2200</v>
      </c>
      <c r="D60" s="237">
        <v>4200</v>
      </c>
      <c r="E60" s="237">
        <v>7200</v>
      </c>
      <c r="F60" s="183">
        <f>+'Ekamut-caxs'!D62</f>
        <v>10000</v>
      </c>
      <c r="G60" s="292"/>
      <c r="H60" s="233"/>
      <c r="I60" s="236"/>
      <c r="J60" s="236"/>
      <c r="K60" s="236"/>
      <c r="L60" s="513">
        <f t="shared" si="1"/>
        <v>1666.6666666666667</v>
      </c>
      <c r="M60" s="512">
        <f t="shared" si="2"/>
        <v>4166.666666666667</v>
      </c>
      <c r="N60" s="512">
        <f t="shared" si="3"/>
        <v>6666.666666666667</v>
      </c>
    </row>
    <row r="61" spans="1:15" s="84" customFormat="1" ht="34.5" hidden="1">
      <c r="A61" s="56">
        <f t="shared" si="7"/>
        <v>18</v>
      </c>
      <c r="B61" s="191" t="s">
        <v>32</v>
      </c>
      <c r="C61" s="183">
        <f>SUM(C62:C63)</f>
        <v>0</v>
      </c>
      <c r="D61" s="183">
        <f>SUM(D62:D63)</f>
        <v>0</v>
      </c>
      <c r="E61" s="183">
        <f>SUM(E62:E63)</f>
        <v>0</v>
      </c>
      <c r="F61" s="183">
        <f>SUM(F62:F63)</f>
        <v>0</v>
      </c>
      <c r="G61" s="291"/>
      <c r="H61" s="274"/>
      <c r="I61" s="521"/>
      <c r="J61" s="521"/>
      <c r="K61" s="521"/>
      <c r="L61" s="513">
        <f t="shared" si="1"/>
        <v>0</v>
      </c>
      <c r="M61" s="512">
        <f t="shared" si="2"/>
        <v>0</v>
      </c>
      <c r="N61" s="512">
        <f t="shared" si="3"/>
        <v>0</v>
      </c>
      <c r="O61" s="83"/>
    </row>
    <row r="62" spans="1:15" ht="16.5" hidden="1">
      <c r="A62" s="26">
        <f>+A61+0.1</f>
        <v>18.100000000000001</v>
      </c>
      <c r="B62" s="250" t="s">
        <v>46</v>
      </c>
      <c r="C62" s="178"/>
      <c r="D62" s="178"/>
      <c r="E62" s="178"/>
      <c r="F62" s="178"/>
      <c r="G62" s="295"/>
      <c r="H62" s="235"/>
      <c r="I62" s="521"/>
      <c r="J62" s="521"/>
      <c r="K62" s="521"/>
      <c r="L62" s="513">
        <f t="shared" si="1"/>
        <v>0</v>
      </c>
      <c r="M62" s="512">
        <f t="shared" si="2"/>
        <v>0</v>
      </c>
      <c r="N62" s="512">
        <f t="shared" si="3"/>
        <v>0</v>
      </c>
    </row>
    <row r="63" spans="1:15" ht="16.5" hidden="1">
      <c r="A63" s="26">
        <f>+A62+0.1</f>
        <v>18.200000000000003</v>
      </c>
      <c r="B63" s="250" t="s">
        <v>80</v>
      </c>
      <c r="C63" s="178"/>
      <c r="D63" s="178"/>
      <c r="E63" s="178"/>
      <c r="F63" s="466">
        <f>+'Ekamut-caxs'!D65</f>
        <v>0</v>
      </c>
      <c r="G63" s="295"/>
      <c r="H63" s="235"/>
      <c r="I63" s="521"/>
      <c r="J63" s="521"/>
      <c r="K63" s="521"/>
      <c r="L63" s="513">
        <f t="shared" si="1"/>
        <v>0</v>
      </c>
      <c r="M63" s="512">
        <f t="shared" si="2"/>
        <v>0</v>
      </c>
      <c r="N63" s="512">
        <f t="shared" si="3"/>
        <v>0</v>
      </c>
    </row>
    <row r="64" spans="1:15" s="84" customFormat="1" ht="34.5">
      <c r="A64" s="56">
        <v>18</v>
      </c>
      <c r="B64" s="184" t="s">
        <v>34</v>
      </c>
      <c r="C64" s="237">
        <f>+F64</f>
        <v>76.900000000000006</v>
      </c>
      <c r="D64" s="237">
        <f>+F64</f>
        <v>76.900000000000006</v>
      </c>
      <c r="E64" s="237">
        <f>+F64</f>
        <v>76.900000000000006</v>
      </c>
      <c r="F64" s="183">
        <f>+'+Deb. ev kreditor'!G55</f>
        <v>76.900000000000006</v>
      </c>
      <c r="G64" s="291"/>
      <c r="H64" s="235"/>
      <c r="I64" s="521"/>
      <c r="J64" s="521"/>
      <c r="K64" s="521"/>
      <c r="L64" s="304"/>
      <c r="M64" s="83"/>
      <c r="N64" s="83"/>
      <c r="O64" s="83"/>
    </row>
    <row r="65" spans="1:15" s="84" customFormat="1" ht="17.25" hidden="1">
      <c r="A65" s="56">
        <f t="shared" si="7"/>
        <v>19</v>
      </c>
      <c r="B65" s="251" t="s">
        <v>81</v>
      </c>
      <c r="C65" s="237"/>
      <c r="D65" s="237"/>
      <c r="E65" s="237"/>
      <c r="F65" s="182"/>
      <c r="G65" s="376"/>
      <c r="H65" s="534"/>
      <c r="I65" s="521"/>
      <c r="J65" s="521"/>
      <c r="K65" s="521"/>
      <c r="L65" s="304"/>
      <c r="M65" s="83"/>
      <c r="N65" s="83"/>
      <c r="O65" s="83"/>
    </row>
    <row r="66" spans="1:15" s="68" customFormat="1" ht="21" customHeight="1">
      <c r="A66" s="34" t="s">
        <v>53</v>
      </c>
      <c r="B66" s="71" t="s">
        <v>56</v>
      </c>
      <c r="C66" s="185">
        <f>C67+C75</f>
        <v>0</v>
      </c>
      <c r="D66" s="185">
        <f>D67+D75</f>
        <v>300</v>
      </c>
      <c r="E66" s="185">
        <f>E67+E75</f>
        <v>300</v>
      </c>
      <c r="F66" s="185">
        <f>F67+F75</f>
        <v>300</v>
      </c>
      <c r="G66" s="289"/>
      <c r="H66" s="534"/>
      <c r="I66" s="521"/>
      <c r="J66" s="521"/>
      <c r="K66" s="521"/>
      <c r="L66" s="305"/>
      <c r="M66" s="67"/>
      <c r="N66" s="67"/>
      <c r="O66" s="67"/>
    </row>
    <row r="67" spans="1:15" s="84" customFormat="1" ht="34.5">
      <c r="A67" s="379">
        <v>1</v>
      </c>
      <c r="B67" s="261" t="s">
        <v>85</v>
      </c>
      <c r="C67" s="185">
        <f t="shared" ref="C67:E67" si="8">SUM(C68:C74)</f>
        <v>0</v>
      </c>
      <c r="D67" s="185">
        <f t="shared" si="8"/>
        <v>300</v>
      </c>
      <c r="E67" s="185">
        <f t="shared" si="8"/>
        <v>300</v>
      </c>
      <c r="F67" s="185">
        <f>SUM(F68:F74)</f>
        <v>300</v>
      </c>
      <c r="G67" s="291"/>
      <c r="H67" s="274"/>
      <c r="I67" s="521"/>
      <c r="J67" s="521"/>
      <c r="K67" s="521"/>
      <c r="L67" s="304"/>
      <c r="M67" s="83"/>
      <c r="N67" s="83"/>
      <c r="O67" s="83"/>
    </row>
    <row r="68" spans="1:15" s="84" customFormat="1" ht="17.25" hidden="1">
      <c r="A68" s="25">
        <f t="shared" ref="A68:A74" si="9">+A67+0.1</f>
        <v>1.1000000000000001</v>
      </c>
      <c r="B68" s="191" t="s">
        <v>82</v>
      </c>
      <c r="C68" s="237"/>
      <c r="D68" s="237"/>
      <c r="E68" s="237"/>
      <c r="F68" s="182"/>
      <c r="G68" s="291"/>
      <c r="H68" s="274"/>
      <c r="I68" s="521"/>
      <c r="J68" s="521"/>
      <c r="K68" s="521"/>
      <c r="L68" s="304"/>
      <c r="M68" s="83"/>
      <c r="N68" s="83"/>
      <c r="O68" s="83"/>
    </row>
    <row r="69" spans="1:15" s="84" customFormat="1" ht="34.5" hidden="1">
      <c r="A69" s="25">
        <f t="shared" si="9"/>
        <v>1.2000000000000002</v>
      </c>
      <c r="B69" s="191" t="s">
        <v>83</v>
      </c>
      <c r="C69" s="237"/>
      <c r="D69" s="237"/>
      <c r="E69" s="237"/>
      <c r="F69" s="182"/>
      <c r="G69" s="291"/>
      <c r="H69" s="274"/>
      <c r="I69" s="521"/>
      <c r="J69" s="521"/>
      <c r="K69" s="521"/>
      <c r="L69" s="304"/>
      <c r="M69" s="83"/>
      <c r="N69" s="83"/>
      <c r="O69" s="83"/>
    </row>
    <row r="70" spans="1:15" s="84" customFormat="1" ht="17.25">
      <c r="A70" s="25">
        <v>1.1000000000000001</v>
      </c>
      <c r="B70" s="191" t="s">
        <v>84</v>
      </c>
      <c r="C70" s="237"/>
      <c r="D70" s="237">
        <v>300</v>
      </c>
      <c r="E70" s="237">
        <v>300</v>
      </c>
      <c r="F70" s="182">
        <v>300</v>
      </c>
      <c r="G70" s="291"/>
      <c r="H70" s="274"/>
      <c r="I70" s="521"/>
      <c r="J70" s="521"/>
      <c r="K70" s="521"/>
      <c r="L70" s="304"/>
      <c r="M70" s="83"/>
      <c r="N70" s="83"/>
      <c r="O70" s="83"/>
    </row>
    <row r="71" spans="1:15" s="84" customFormat="1" ht="17.25" hidden="1">
      <c r="A71" s="25">
        <f t="shared" si="9"/>
        <v>1.2000000000000002</v>
      </c>
      <c r="B71" s="191" t="s">
        <v>173</v>
      </c>
      <c r="C71" s="237"/>
      <c r="D71" s="237"/>
      <c r="E71" s="237"/>
      <c r="F71" s="182"/>
      <c r="G71" s="291"/>
      <c r="H71" s="274"/>
      <c r="I71" s="521"/>
      <c r="J71" s="521"/>
      <c r="K71" s="521"/>
      <c r="L71" s="304"/>
      <c r="M71" s="83"/>
      <c r="N71" s="83"/>
      <c r="O71" s="83"/>
    </row>
    <row r="72" spans="1:15" s="84" customFormat="1" ht="17.25" hidden="1">
      <c r="A72" s="25">
        <f t="shared" si="9"/>
        <v>1.3000000000000003</v>
      </c>
      <c r="B72" s="191" t="s">
        <v>61</v>
      </c>
      <c r="C72" s="237"/>
      <c r="D72" s="237"/>
      <c r="E72" s="237"/>
      <c r="F72" s="182"/>
      <c r="G72" s="291"/>
      <c r="H72" s="274"/>
      <c r="I72" s="521"/>
      <c r="J72" s="521"/>
      <c r="K72" s="521"/>
      <c r="L72" s="304"/>
      <c r="M72" s="83"/>
      <c r="N72" s="83"/>
      <c r="O72" s="83"/>
    </row>
    <row r="73" spans="1:15" s="83" customFormat="1" ht="17.25" hidden="1">
      <c r="A73" s="25">
        <f t="shared" si="9"/>
        <v>1.4000000000000004</v>
      </c>
      <c r="B73" s="212" t="s">
        <v>62</v>
      </c>
      <c r="C73" s="237"/>
      <c r="D73" s="237"/>
      <c r="E73" s="237"/>
      <c r="F73" s="182"/>
      <c r="G73" s="292"/>
      <c r="H73" s="233"/>
      <c r="I73" s="236"/>
      <c r="J73" s="236"/>
      <c r="K73" s="236"/>
      <c r="L73" s="304"/>
    </row>
    <row r="74" spans="1:15" s="83" customFormat="1" ht="21.75" hidden="1" customHeight="1">
      <c r="A74" s="25">
        <f t="shared" si="9"/>
        <v>1.5000000000000004</v>
      </c>
      <c r="B74" s="212"/>
      <c r="C74" s="237"/>
      <c r="D74" s="237"/>
      <c r="E74" s="237"/>
      <c r="F74" s="182"/>
      <c r="G74" s="292"/>
      <c r="H74" s="233" t="s">
        <v>244</v>
      </c>
      <c r="I74" s="236"/>
      <c r="J74" s="236"/>
      <c r="K74" s="236"/>
      <c r="L74" s="304"/>
    </row>
    <row r="75" spans="1:15" s="84" customFormat="1" ht="51.75" hidden="1">
      <c r="A75" s="379">
        <v>2</v>
      </c>
      <c r="B75" s="261" t="s">
        <v>86</v>
      </c>
      <c r="C75" s="185">
        <f t="shared" ref="C75:E75" si="10">SUM(C76:C78)</f>
        <v>0</v>
      </c>
      <c r="D75" s="185">
        <f t="shared" si="10"/>
        <v>0</v>
      </c>
      <c r="E75" s="185">
        <f t="shared" si="10"/>
        <v>0</v>
      </c>
      <c r="F75" s="185">
        <f>SUM(F76:F78)</f>
        <v>0</v>
      </c>
      <c r="G75" s="291"/>
      <c r="H75" s="274"/>
      <c r="I75" s="521"/>
      <c r="J75" s="521"/>
      <c r="K75" s="521"/>
      <c r="L75" s="304"/>
      <c r="M75" s="83"/>
      <c r="N75" s="83"/>
      <c r="O75" s="83"/>
    </row>
    <row r="76" spans="1:15" s="84" customFormat="1" ht="17.25" hidden="1">
      <c r="A76" s="25">
        <f t="shared" ref="A76:A78" si="11">+A75+0.1</f>
        <v>2.1</v>
      </c>
      <c r="B76" s="191" t="s">
        <v>58</v>
      </c>
      <c r="C76" s="237"/>
      <c r="D76" s="237"/>
      <c r="E76" s="237"/>
      <c r="F76" s="182"/>
      <c r="G76" s="291"/>
      <c r="H76" s="274"/>
      <c r="I76" s="521"/>
      <c r="J76" s="521"/>
      <c r="K76" s="521"/>
      <c r="L76" s="304"/>
      <c r="M76" s="83"/>
      <c r="N76" s="83"/>
      <c r="O76" s="83"/>
    </row>
    <row r="77" spans="1:15" s="84" customFormat="1" ht="17.25" hidden="1">
      <c r="A77" s="25">
        <f t="shared" si="11"/>
        <v>2.2000000000000002</v>
      </c>
      <c r="B77" s="191" t="s">
        <v>57</v>
      </c>
      <c r="C77" s="237"/>
      <c r="D77" s="237"/>
      <c r="E77" s="237"/>
      <c r="F77" s="182"/>
      <c r="G77" s="291"/>
      <c r="H77" s="274"/>
      <c r="I77" s="521"/>
      <c r="J77" s="521"/>
      <c r="K77" s="521"/>
      <c r="L77" s="304"/>
      <c r="M77" s="83"/>
      <c r="N77" s="83"/>
      <c r="O77" s="83"/>
    </row>
    <row r="78" spans="1:15" s="84" customFormat="1" ht="34.5" hidden="1">
      <c r="A78" s="25">
        <f t="shared" si="11"/>
        <v>2.3000000000000003</v>
      </c>
      <c r="B78" s="191" t="s">
        <v>47</v>
      </c>
      <c r="C78" s="237"/>
      <c r="D78" s="237"/>
      <c r="E78" s="237"/>
      <c r="F78" s="182"/>
      <c r="G78" s="291"/>
      <c r="H78" s="274"/>
      <c r="I78" s="521"/>
      <c r="J78" s="521"/>
      <c r="K78" s="521"/>
      <c r="L78" s="304"/>
      <c r="M78" s="83"/>
      <c r="N78" s="83"/>
      <c r="O78" s="83"/>
    </row>
    <row r="79" spans="1:15" s="68" customFormat="1" ht="51.75" hidden="1">
      <c r="A79" s="34" t="s">
        <v>54</v>
      </c>
      <c r="B79" s="12" t="s">
        <v>124</v>
      </c>
      <c r="C79" s="185">
        <f t="shared" ref="C79:E79" si="12">SUM(C80:C83)</f>
        <v>0</v>
      </c>
      <c r="D79" s="185">
        <f t="shared" si="12"/>
        <v>0</v>
      </c>
      <c r="E79" s="185">
        <f t="shared" si="12"/>
        <v>0</v>
      </c>
      <c r="F79" s="185">
        <f>SUM(F80:F83)</f>
        <v>0</v>
      </c>
      <c r="G79" s="290"/>
      <c r="H79" s="234"/>
      <c r="I79" s="521"/>
      <c r="J79" s="521"/>
      <c r="K79" s="521"/>
      <c r="L79" s="305"/>
      <c r="M79" s="67"/>
      <c r="N79" s="67"/>
      <c r="O79" s="67"/>
    </row>
    <row r="80" spans="1:15" s="84" customFormat="1" ht="17.25" hidden="1">
      <c r="A80" s="56">
        <v>1</v>
      </c>
      <c r="B80" s="212" t="s">
        <v>175</v>
      </c>
      <c r="C80" s="237"/>
      <c r="D80" s="237"/>
      <c r="E80" s="237"/>
      <c r="F80" s="182"/>
      <c r="G80" s="291"/>
      <c r="H80" s="274"/>
      <c r="I80" s="521"/>
      <c r="J80" s="521"/>
      <c r="K80" s="521"/>
      <c r="L80" s="304"/>
      <c r="M80" s="83"/>
      <c r="N80" s="83"/>
      <c r="O80" s="83"/>
    </row>
    <row r="81" spans="1:15" s="84" customFormat="1" ht="17.25" hidden="1">
      <c r="A81" s="56"/>
      <c r="B81" s="212"/>
      <c r="C81" s="237"/>
      <c r="D81" s="237"/>
      <c r="E81" s="237"/>
      <c r="F81" s="182"/>
      <c r="G81" s="291"/>
      <c r="H81" s="274"/>
      <c r="I81" s="521"/>
      <c r="J81" s="521"/>
      <c r="K81" s="521"/>
      <c r="L81" s="304"/>
      <c r="M81" s="83"/>
      <c r="N81" s="83"/>
      <c r="O81" s="83"/>
    </row>
    <row r="82" spans="1:15" s="84" customFormat="1" ht="17.25" hidden="1">
      <c r="A82" s="56"/>
      <c r="B82" s="212"/>
      <c r="C82" s="237"/>
      <c r="D82" s="237"/>
      <c r="E82" s="237"/>
      <c r="F82" s="182"/>
      <c r="G82" s="291"/>
      <c r="H82" s="274"/>
      <c r="I82" s="521"/>
      <c r="J82" s="521"/>
      <c r="K82" s="521"/>
      <c r="L82" s="304"/>
      <c r="M82" s="83"/>
      <c r="N82" s="83"/>
      <c r="O82" s="83"/>
    </row>
    <row r="83" spans="1:15" s="84" customFormat="1" ht="17.25" hidden="1">
      <c r="A83" s="56"/>
      <c r="B83" s="212"/>
      <c r="C83" s="237"/>
      <c r="D83" s="237"/>
      <c r="E83" s="237"/>
      <c r="F83" s="182"/>
      <c r="G83" s="291"/>
      <c r="H83" s="274"/>
      <c r="I83" s="521"/>
      <c r="J83" s="521"/>
      <c r="K83" s="521"/>
      <c r="L83" s="304"/>
      <c r="M83" s="83"/>
      <c r="N83" s="83"/>
      <c r="O83" s="83"/>
    </row>
    <row r="84" spans="1:15" s="86" customFormat="1" ht="51.75">
      <c r="A84" s="11" t="s">
        <v>35</v>
      </c>
      <c r="B84" s="12" t="s">
        <v>36</v>
      </c>
      <c r="C84" s="185">
        <f>C12+C13-C24</f>
        <v>2131.4833333333227</v>
      </c>
      <c r="D84" s="185">
        <f>D12+D13-D24</f>
        <v>2447.8083333333234</v>
      </c>
      <c r="E84" s="185">
        <f>E12+E13-E24</f>
        <v>2070.2333333333081</v>
      </c>
      <c r="F84" s="185">
        <f>F12+F13-F24</f>
        <v>378.49999999999272</v>
      </c>
      <c r="G84" s="289"/>
      <c r="H84" s="276"/>
      <c r="I84" s="521"/>
      <c r="J84" s="521"/>
      <c r="K84" s="521"/>
      <c r="L84" s="171"/>
      <c r="M84" s="85"/>
      <c r="N84" s="85"/>
      <c r="O84" s="85"/>
    </row>
    <row r="85" spans="1:15" s="68" customFormat="1" ht="17.25">
      <c r="A85" s="74"/>
      <c r="B85" s="75"/>
      <c r="C85" s="75"/>
      <c r="D85" s="75"/>
      <c r="E85" s="75"/>
      <c r="H85" s="278"/>
      <c r="I85" s="236"/>
      <c r="J85" s="236"/>
      <c r="K85" s="236"/>
      <c r="L85" s="305"/>
      <c r="M85" s="67"/>
      <c r="N85" s="67"/>
      <c r="O85" s="67"/>
    </row>
    <row r="86" spans="1:15" s="6" customFormat="1" ht="17.25" hidden="1">
      <c r="B86" s="409" t="s">
        <v>2</v>
      </c>
      <c r="C86" s="410"/>
      <c r="D86" s="410"/>
      <c r="E86" s="532" t="str">
        <f>+'Ekamut-caxs'!D69</f>
        <v>Ն.Քալանթարյան</v>
      </c>
      <c r="F86" s="532"/>
      <c r="G86" s="267"/>
      <c r="H86" s="279"/>
      <c r="I86" s="236"/>
      <c r="J86" s="236"/>
      <c r="K86" s="236"/>
      <c r="L86" s="37"/>
    </row>
    <row r="87" spans="1:15" s="2" customFormat="1" ht="17.25" hidden="1">
      <c r="A87" s="6"/>
      <c r="B87" s="40" t="s">
        <v>4</v>
      </c>
      <c r="C87" s="6"/>
      <c r="D87" s="6"/>
      <c r="E87" s="529" t="s">
        <v>90</v>
      </c>
      <c r="F87" s="529"/>
      <c r="G87" s="404"/>
      <c r="I87" s="236"/>
      <c r="J87" s="236"/>
      <c r="K87" s="236"/>
      <c r="L87" s="77"/>
    </row>
    <row r="88" spans="1:15" s="2" customFormat="1" ht="17.25" hidden="1">
      <c r="B88" s="411" t="s">
        <v>6</v>
      </c>
      <c r="C88" s="412"/>
      <c r="D88" s="412"/>
      <c r="E88" s="532" t="str">
        <f>+'Ekamut-caxs'!D71</f>
        <v>Ա.Թորոսյան</v>
      </c>
      <c r="F88" s="532"/>
      <c r="G88" s="268"/>
      <c r="H88" s="72"/>
      <c r="I88" s="236"/>
      <c r="J88" s="236"/>
      <c r="K88" s="236"/>
      <c r="L88" s="77"/>
    </row>
    <row r="89" spans="1:15" s="2" customFormat="1" hidden="1">
      <c r="B89" s="232"/>
      <c r="E89" s="529" t="s">
        <v>90</v>
      </c>
      <c r="F89" s="529"/>
      <c r="G89" s="404"/>
      <c r="I89" s="236"/>
      <c r="J89" s="236"/>
      <c r="K89" s="236"/>
      <c r="L89" s="77"/>
    </row>
    <row r="90" spans="1:15" s="2" customFormat="1" hidden="1">
      <c r="B90" s="232"/>
      <c r="C90" s="77" t="s">
        <v>159</v>
      </c>
      <c r="D90" s="77"/>
      <c r="E90" s="77"/>
      <c r="F90" s="69"/>
      <c r="G90" s="69"/>
      <c r="H90" s="69"/>
      <c r="I90" s="236"/>
      <c r="J90" s="236"/>
      <c r="K90" s="236"/>
      <c r="L90" s="77"/>
    </row>
    <row r="91" spans="1:15" s="405" customFormat="1" ht="110.25" customHeight="1">
      <c r="B91" s="406" t="s">
        <v>191</v>
      </c>
      <c r="C91" s="526"/>
      <c r="D91" s="526"/>
      <c r="E91" s="530" t="s">
        <v>205</v>
      </c>
      <c r="F91" s="530"/>
      <c r="G91" s="408"/>
      <c r="H91" s="413"/>
    </row>
    <row r="92" spans="1:15" s="69" customFormat="1" ht="17.25">
      <c r="B92" s="252"/>
      <c r="H92" s="92"/>
      <c r="I92" s="67"/>
      <c r="J92" s="67"/>
      <c r="K92" s="67"/>
      <c r="L92" s="77"/>
    </row>
    <row r="93" spans="1:15" s="69" customFormat="1" ht="17.25">
      <c r="B93" s="252"/>
      <c r="H93" s="92"/>
      <c r="I93" s="67"/>
      <c r="J93" s="67"/>
      <c r="K93" s="67"/>
      <c r="L93" s="77"/>
    </row>
    <row r="94" spans="1:15" s="69" customFormat="1" ht="17.25">
      <c r="B94" s="252"/>
      <c r="H94" s="92"/>
      <c r="I94" s="64"/>
      <c r="J94" s="64"/>
      <c r="K94" s="64"/>
      <c r="L94" s="77"/>
    </row>
    <row r="95" spans="1:15" s="69" customFormat="1" ht="17.25">
      <c r="B95" s="252"/>
      <c r="H95" s="92"/>
      <c r="I95" s="64"/>
      <c r="J95" s="64"/>
      <c r="K95" s="64"/>
      <c r="L95" s="77"/>
    </row>
    <row r="96" spans="1:15" s="69" customFormat="1" ht="17.25">
      <c r="B96" s="252"/>
      <c r="H96" s="92"/>
      <c r="I96" s="64"/>
      <c r="J96" s="64"/>
      <c r="K96" s="64"/>
      <c r="L96" s="77"/>
    </row>
    <row r="97" spans="2:12" s="69" customFormat="1" ht="17.25">
      <c r="B97" s="252"/>
      <c r="H97" s="92"/>
      <c r="I97" s="6"/>
      <c r="J97" s="6"/>
      <c r="K97" s="6"/>
      <c r="L97" s="77"/>
    </row>
    <row r="98" spans="2:12" s="69" customFormat="1">
      <c r="B98" s="252"/>
      <c r="H98" s="92"/>
      <c r="I98" s="2"/>
      <c r="J98" s="2"/>
      <c r="K98" s="2"/>
      <c r="L98" s="77"/>
    </row>
    <row r="99" spans="2:12" s="69" customFormat="1">
      <c r="B99" s="252"/>
      <c r="H99" s="92"/>
      <c r="I99" s="2"/>
      <c r="J99" s="2"/>
      <c r="K99" s="2"/>
      <c r="L99" s="77"/>
    </row>
    <row r="100" spans="2:12" s="69" customFormat="1">
      <c r="B100" s="252"/>
      <c r="H100" s="92"/>
      <c r="I100" s="2"/>
      <c r="J100" s="2"/>
      <c r="K100" s="2"/>
      <c r="L100" s="77"/>
    </row>
    <row r="101" spans="2:12" s="69" customFormat="1">
      <c r="B101" s="252"/>
      <c r="H101" s="92"/>
      <c r="I101" s="2"/>
      <c r="J101" s="2"/>
      <c r="K101" s="2"/>
      <c r="L101" s="77"/>
    </row>
    <row r="102" spans="2:12" s="69" customFormat="1">
      <c r="B102" s="252"/>
      <c r="H102" s="92"/>
      <c r="I102" s="2"/>
      <c r="J102" s="2"/>
      <c r="K102" s="2"/>
      <c r="L102" s="77"/>
    </row>
    <row r="103" spans="2:12" s="69" customFormat="1" ht="17.25">
      <c r="B103" s="252"/>
      <c r="H103" s="92"/>
      <c r="I103" s="6"/>
      <c r="J103" s="6"/>
      <c r="K103" s="179"/>
      <c r="L103" s="77"/>
    </row>
    <row r="104" spans="2:12" s="69" customFormat="1">
      <c r="B104" s="252"/>
      <c r="H104" s="92"/>
      <c r="L104" s="77"/>
    </row>
    <row r="105" spans="2:12" s="69" customFormat="1">
      <c r="B105" s="252"/>
      <c r="H105" s="92"/>
      <c r="L105" s="77"/>
    </row>
    <row r="106" spans="2:12" s="69" customFormat="1">
      <c r="B106" s="252"/>
      <c r="H106" s="92"/>
      <c r="L106" s="77"/>
    </row>
    <row r="107" spans="2:12" s="69" customFormat="1">
      <c r="B107" s="252"/>
      <c r="H107" s="92"/>
      <c r="L107" s="77"/>
    </row>
    <row r="108" spans="2:12" s="69" customFormat="1">
      <c r="B108" s="252"/>
      <c r="H108" s="92"/>
      <c r="L108" s="77"/>
    </row>
    <row r="109" spans="2:12" s="69" customFormat="1">
      <c r="B109" s="252"/>
      <c r="H109" s="92"/>
      <c r="L109" s="77"/>
    </row>
    <row r="110" spans="2:12" s="69" customFormat="1">
      <c r="B110" s="252"/>
      <c r="H110" s="92"/>
      <c r="L110" s="77"/>
    </row>
    <row r="111" spans="2:12" s="69" customFormat="1">
      <c r="B111" s="252"/>
      <c r="H111" s="92"/>
      <c r="L111" s="77"/>
    </row>
    <row r="112" spans="2:12" s="69" customFormat="1">
      <c r="B112" s="252"/>
      <c r="H112" s="92"/>
      <c r="L112" s="77"/>
    </row>
    <row r="113" spans="2:12" s="69" customFormat="1">
      <c r="B113" s="252"/>
      <c r="H113" s="92"/>
      <c r="L113" s="77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  <mergeCell ref="E91:F91"/>
  </mergeCells>
  <pageMargins left="0.15748031496062992" right="0.19685039370078741" top="0.23622047244094491" bottom="0.23622047244094491" header="0.15748031496062992" footer="0.19685039370078741"/>
  <pageSetup paperSize="9" scale="69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7" zoomScaleSheetLayoutView="100" workbookViewId="0">
      <selection activeCell="D11" sqref="D11"/>
    </sheetView>
  </sheetViews>
  <sheetFormatPr defaultColWidth="9.140625" defaultRowHeight="13.5"/>
  <cols>
    <col min="1" max="1" width="6" style="22" customWidth="1"/>
    <col min="2" max="2" width="54.42578125" style="256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5" t="s">
        <v>51</v>
      </c>
      <c r="B1" s="535"/>
      <c r="C1" s="535"/>
      <c r="D1" s="535"/>
      <c r="E1" s="535"/>
      <c r="F1" s="535"/>
    </row>
    <row r="2" spans="1:18" s="20" customFormat="1" ht="20.25">
      <c r="A2" s="522" t="str">
        <f>+'Ekamut-caxs'!A7:D7</f>
        <v>«Շախմատի Երևանի բարձրագույն վարպետության մարզադպրոց» ՀՈԱԿ-ի</v>
      </c>
      <c r="B2" s="522"/>
      <c r="C2" s="522"/>
      <c r="D2" s="522"/>
      <c r="E2" s="522"/>
      <c r="F2" s="52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8" t="s">
        <v>214</v>
      </c>
      <c r="B3" s="538"/>
      <c r="C3" s="538"/>
      <c r="D3" s="538"/>
      <c r="E3" s="538"/>
      <c r="F3" s="53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2" t="s">
        <v>3</v>
      </c>
      <c r="B5" s="59" t="s">
        <v>28</v>
      </c>
      <c r="C5" s="168" t="s">
        <v>177</v>
      </c>
      <c r="D5" s="168" t="s">
        <v>178</v>
      </c>
      <c r="E5" s="59" t="s">
        <v>48</v>
      </c>
      <c r="F5" s="211" t="s">
        <v>179</v>
      </c>
      <c r="G5" s="272"/>
      <c r="H5" s="271" t="s">
        <v>198</v>
      </c>
    </row>
    <row r="6" spans="1:18" s="20" customFormat="1" ht="17.25">
      <c r="A6" s="57" t="s">
        <v>7</v>
      </c>
      <c r="B6" s="58" t="s">
        <v>118</v>
      </c>
      <c r="C6" s="198">
        <f>SUM(C7:C13,C16:C20)</f>
        <v>60583.000000000007</v>
      </c>
      <c r="D6" s="198">
        <f>SUM(D7:D13,D16:D20)</f>
        <v>63424.200000000004</v>
      </c>
      <c r="E6" s="198">
        <f t="shared" ref="E6:E61" si="0">D6-C6</f>
        <v>2841.1999999999971</v>
      </c>
      <c r="F6" s="216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191" t="str">
        <f>+'Ekamut-caxs'!B11</f>
        <v>Սուբսիդիայից</v>
      </c>
      <c r="C7" s="188">
        <v>58444.800000000003</v>
      </c>
      <c r="D7" s="189">
        <f>+'Ekamut-caxs'!D11</f>
        <v>62077.4</v>
      </c>
      <c r="E7" s="189">
        <f>+D7-C7</f>
        <v>3632.5999999999985</v>
      </c>
      <c r="F7" s="188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17.25" hidden="1">
      <c r="A8" s="56">
        <f>+'Ekamut-caxs'!A12</f>
        <v>2</v>
      </c>
      <c r="B8" s="191" t="str">
        <f>+'Ekamut-caxs'!B12</f>
        <v>Կամավոր ատեստավորման գծով</v>
      </c>
      <c r="C8" s="188"/>
      <c r="D8" s="189">
        <f>+'Ekamut-caxs'!D12</f>
        <v>0</v>
      </c>
      <c r="E8" s="189">
        <f t="shared" ref="E8:E19" si="1">+D8-C8</f>
        <v>0</v>
      </c>
      <c r="F8" s="18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191" t="str">
        <f>+'Ekamut-caxs'!B13</f>
        <v xml:space="preserve">Վճարովի ծառայություններից </v>
      </c>
      <c r="C9" s="188"/>
      <c r="D9" s="189">
        <f>+'Ekamut-caxs'!D13</f>
        <v>0</v>
      </c>
      <c r="E9" s="189">
        <f t="shared" si="1"/>
        <v>0</v>
      </c>
      <c r="F9" s="18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191" t="str">
        <f>+'Ekamut-caxs'!B14</f>
        <v>Սպասարկման և կոմունալ համավճարներից</v>
      </c>
      <c r="C10" s="188"/>
      <c r="D10" s="189">
        <f>+'Ekamut-caxs'!D14</f>
        <v>0</v>
      </c>
      <c r="E10" s="189">
        <f t="shared" si="1"/>
        <v>0</v>
      </c>
      <c r="F10" s="18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191" t="str">
        <f>+'Ekamut-caxs'!B15</f>
        <v>Ֆինանսական օգնությունից</v>
      </c>
      <c r="C11" s="188"/>
      <c r="D11" s="189">
        <f>+'Ekamut-caxs'!D15</f>
        <v>0</v>
      </c>
      <c r="E11" s="189">
        <f t="shared" si="1"/>
        <v>0</v>
      </c>
      <c r="F11" s="18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34.5" hidden="1">
      <c r="A12" s="56">
        <f>+'Ekamut-caxs'!A16</f>
        <v>6</v>
      </c>
      <c r="B12" s="191" t="str">
        <f>+'Ekamut-caxs'!B16</f>
        <v>Չփոխանակվող գործարքներից (դրամաշնորհից)</v>
      </c>
      <c r="C12" s="188"/>
      <c r="D12" s="189">
        <f>+'Ekamut-caxs'!D16</f>
        <v>0</v>
      </c>
      <c r="E12" s="189">
        <f t="shared" si="1"/>
        <v>0</v>
      </c>
      <c r="F12" s="188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>
      <c r="A13" s="56">
        <f>+'Ekamut-caxs'!A17</f>
        <v>2</v>
      </c>
      <c r="B13" s="191" t="str">
        <f>+'Ekamut-caxs'!B17</f>
        <v xml:space="preserve">Պայմանով ստացված ակտիվներից, այդ թվում՝  </v>
      </c>
      <c r="C13" s="188">
        <f>+C14+C15</f>
        <v>1365.4</v>
      </c>
      <c r="D13" s="189">
        <f>+'Ekamut-caxs'!D17</f>
        <v>1344.4</v>
      </c>
      <c r="E13" s="189">
        <f t="shared" si="1"/>
        <v>-21</v>
      </c>
      <c r="F13" s="18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134" customFormat="1" ht="21" customHeight="1">
      <c r="A14" s="26">
        <f>+'Ekamut-caxs'!A18</f>
        <v>2.1</v>
      </c>
      <c r="B14" s="140" t="str">
        <f>+'Ekamut-caxs'!B18</f>
        <v xml:space="preserve">ոչ ընթացիկ </v>
      </c>
      <c r="C14" s="472">
        <f>+C58</f>
        <v>1344.4</v>
      </c>
      <c r="D14" s="193">
        <f>+'Ekamut-caxs'!D18</f>
        <v>1344.4</v>
      </c>
      <c r="E14" s="175">
        <f t="shared" si="1"/>
        <v>0</v>
      </c>
      <c r="F14" s="176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customHeight="1">
      <c r="A15" s="26">
        <f>+'Ekamut-caxs'!A19</f>
        <v>2.2000000000000002</v>
      </c>
      <c r="B15" s="140" t="str">
        <f>+'Ekamut-caxs'!B19</f>
        <v xml:space="preserve">ընթացիկ </v>
      </c>
      <c r="C15" s="174">
        <v>21</v>
      </c>
      <c r="D15" s="193">
        <f>+'Ekamut-caxs'!D19</f>
        <v>0</v>
      </c>
      <c r="E15" s="175">
        <f t="shared" si="1"/>
        <v>-21</v>
      </c>
      <c r="F15" s="176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4" customFormat="1" ht="18.75" hidden="1" customHeight="1">
      <c r="A16" s="56">
        <f>+'Ekamut-caxs'!A20</f>
        <v>3</v>
      </c>
      <c r="B16" s="191" t="str">
        <f>+'Ekamut-caxs'!B20</f>
        <v>Բանկի տոկոսից</v>
      </c>
      <c r="C16" s="190"/>
      <c r="D16" s="189">
        <f>+'Ekamut-caxs'!D20</f>
        <v>0</v>
      </c>
      <c r="E16" s="189">
        <f t="shared" si="1"/>
        <v>0</v>
      </c>
      <c r="F16" s="188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54" customFormat="1" ht="18.75" customHeight="1">
      <c r="A17" s="56">
        <f>+'Ekamut-caxs'!A21</f>
        <v>3</v>
      </c>
      <c r="B17" s="191" t="str">
        <f>+'Ekamut-caxs'!B21</f>
        <v>Սուբսիդիա ջրամատակարարման գծով</v>
      </c>
      <c r="C17" s="190"/>
      <c r="D17" s="189">
        <f>+'Ekamut-caxs'!D21</f>
        <v>2.4</v>
      </c>
      <c r="E17" s="189">
        <f>+D17-C17</f>
        <v>2.4</v>
      </c>
      <c r="F17" s="188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4" customFormat="1" ht="18.75" hidden="1" customHeight="1">
      <c r="A18" s="56">
        <f>+'Ekamut-caxs'!A22</f>
        <v>4</v>
      </c>
      <c r="B18" s="191" t="str">
        <f>+'Ekamut-caxs'!B22</f>
        <v>Վճարովի ուսուցման գծով</v>
      </c>
      <c r="C18" s="190"/>
      <c r="D18" s="189">
        <f>+'Ekamut-caxs'!D22</f>
        <v>0</v>
      </c>
      <c r="E18" s="189"/>
      <c r="F18" s="188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customHeight="1">
      <c r="A19" s="56">
        <v>4</v>
      </c>
      <c r="B19" s="191" t="str">
        <f>+'Ekamut-caxs'!B23</f>
        <v>Այլ եկամուտների գծով</v>
      </c>
      <c r="C19" s="190">
        <f>25.4+747.4</f>
        <v>772.8</v>
      </c>
      <c r="D19" s="189">
        <f>+'Ekamut-caxs'!D23</f>
        <v>0</v>
      </c>
      <c r="E19" s="189">
        <f t="shared" si="1"/>
        <v>-772.8</v>
      </c>
      <c r="F19" s="188"/>
    </row>
    <row r="20" spans="1:18" s="53" customFormat="1" ht="31.5" hidden="1" customHeight="1">
      <c r="A20" s="56">
        <f>+'Ekamut-caxs'!A24</f>
        <v>0</v>
      </c>
      <c r="B20" s="191">
        <f>+'Ekamut-caxs'!B24</f>
        <v>0</v>
      </c>
      <c r="C20" s="190"/>
      <c r="D20" s="189">
        <f>+'Ekamut-caxs'!D24</f>
        <v>0</v>
      </c>
      <c r="E20" s="188">
        <f>D20-C20</f>
        <v>0</v>
      </c>
      <c r="F20" s="188"/>
      <c r="G20" s="53">
        <f>+'Ekamut-caxs'!F24</f>
        <v>0</v>
      </c>
    </row>
    <row r="21" spans="1:18" s="20" customFormat="1" ht="29.25" customHeight="1">
      <c r="A21" s="57" t="s">
        <v>11</v>
      </c>
      <c r="B21" s="55" t="s">
        <v>119</v>
      </c>
      <c r="C21" s="378">
        <f>SUM(C22,C26:C31,C35:C57,C59:C60)</f>
        <v>60583.000000000015</v>
      </c>
      <c r="D21" s="199">
        <f>SUM(D22,D26:D31,D35:D57,D59:D60)</f>
        <v>63424.2</v>
      </c>
      <c r="E21" s="198">
        <f t="shared" si="0"/>
        <v>2841.1999999999825</v>
      </c>
      <c r="F21" s="216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4" customFormat="1" ht="21" customHeight="1">
      <c r="A22" s="56">
        <f>+'Ekamut-caxs'!A28</f>
        <v>1</v>
      </c>
      <c r="B22" s="212" t="s">
        <v>240</v>
      </c>
      <c r="C22" s="475">
        <f>36717.8+14250.4</f>
        <v>50968.200000000004</v>
      </c>
      <c r="D22" s="192">
        <f>+'Ekamut-caxs'!D28</f>
        <v>50649.1</v>
      </c>
      <c r="E22" s="189">
        <f t="shared" ref="E22:E60" si="2">+D22-C22</f>
        <v>-319.10000000000582</v>
      </c>
      <c r="F22" s="188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34" customFormat="1" ht="21" hidden="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475"/>
      <c r="D23" s="193">
        <f>+'Ekamut-caxs'!D29</f>
        <v>0</v>
      </c>
      <c r="E23" s="175">
        <f t="shared" si="2"/>
        <v>0</v>
      </c>
      <c r="F23" s="17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6">
        <v>1.1000000000000001</v>
      </c>
      <c r="B24" s="259" t="str">
        <f>+'Ekamut-caxs'!B30</f>
        <v>պարգևատրման գծով</v>
      </c>
      <c r="C24" s="475">
        <v>3365.6</v>
      </c>
      <c r="D24" s="193">
        <f>+'Ekamut-caxs'!D30</f>
        <v>0</v>
      </c>
      <c r="E24" s="175">
        <f t="shared" si="2"/>
        <v>-3365.6</v>
      </c>
      <c r="F24" s="17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1.3000000000000003</v>
      </c>
      <c r="B25" s="259" t="str">
        <f>+'Ekamut-caxs'!B31</f>
        <v>կամավոր ատեստավորման գծով</v>
      </c>
      <c r="C25" s="174"/>
      <c r="D25" s="193">
        <f>+'Ekamut-caxs'!D31</f>
        <v>0</v>
      </c>
      <c r="E25" s="175">
        <f t="shared" si="2"/>
        <v>0</v>
      </c>
      <c r="F25" s="17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4" customFormat="1" ht="21" customHeight="1">
      <c r="A26" s="56">
        <f>+'Ekamut-caxs'!A32</f>
        <v>2</v>
      </c>
      <c r="B26" s="191" t="str">
        <f>+'Ekamut-caxs'!B32</f>
        <v>Ջեռուցման գծով</v>
      </c>
      <c r="C26" s="475">
        <v>328.9</v>
      </c>
      <c r="D26" s="192">
        <f>+'Ekamut-caxs'!D32</f>
        <v>328.9</v>
      </c>
      <c r="E26" s="189">
        <f t="shared" si="2"/>
        <v>0</v>
      </c>
      <c r="F26" s="188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customHeight="1">
      <c r="A27" s="56">
        <f>+'Ekamut-caxs'!A33</f>
        <v>3</v>
      </c>
      <c r="B27" s="191" t="str">
        <f>+'Ekamut-caxs'!B33</f>
        <v>Էլեկտրաէներգիայի գծով</v>
      </c>
      <c r="C27" s="475">
        <f>61.5+49.1</f>
        <v>110.6</v>
      </c>
      <c r="D27" s="192">
        <f>+'Ekamut-caxs'!D33</f>
        <v>127.7</v>
      </c>
      <c r="E27" s="189">
        <f t="shared" si="2"/>
        <v>17.100000000000009</v>
      </c>
      <c r="F27" s="188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+'Ekamut-caxs'!A34</f>
        <v>4</v>
      </c>
      <c r="B28" s="191" t="str">
        <f>+'Ekamut-caxs'!B34</f>
        <v>Ջրմուղ-կոյուղու գծով</v>
      </c>
      <c r="C28" s="475">
        <f>40+12.6</f>
        <v>52.6</v>
      </c>
      <c r="D28" s="192">
        <f>+'Ekamut-caxs'!D34</f>
        <v>62</v>
      </c>
      <c r="E28" s="189">
        <f t="shared" si="2"/>
        <v>9.3999999999999986</v>
      </c>
      <c r="F28" s="188"/>
      <c r="G28" s="146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hidden="1" customHeight="1">
      <c r="A29" s="56">
        <f>+'Ekamut-caxs'!A35</f>
        <v>5</v>
      </c>
      <c r="B29" s="191" t="str">
        <f>+'Ekamut-caxs'!B35</f>
        <v>Աղբահանության գծով</v>
      </c>
      <c r="C29" s="190"/>
      <c r="D29" s="192">
        <f>+'Ekamut-caxs'!D35</f>
        <v>0</v>
      </c>
      <c r="E29" s="189">
        <f t="shared" si="2"/>
        <v>0</v>
      </c>
      <c r="F29" s="188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hidden="1" customHeight="1">
      <c r="A30" s="56">
        <f>+'Ekamut-caxs'!A36</f>
        <v>6</v>
      </c>
      <c r="B30" s="191" t="str">
        <f>+'Ekamut-caxs'!B36</f>
        <v>Ախտաբանության գծով</v>
      </c>
      <c r="C30" s="190"/>
      <c r="D30" s="192">
        <f>+'Ekamut-caxs'!D36</f>
        <v>0</v>
      </c>
      <c r="E30" s="189">
        <f t="shared" si="2"/>
        <v>0</v>
      </c>
      <c r="F30" s="188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+'Ekamut-caxs'!A37</f>
        <v>5</v>
      </c>
      <c r="B31" s="191" t="str">
        <f>+'Ekamut-caxs'!B37</f>
        <v>Կապի գծով, որից`</v>
      </c>
      <c r="C31" s="190">
        <f>+C32+C33+C34</f>
        <v>121.4</v>
      </c>
      <c r="D31" s="192">
        <f>+'Ekamut-caxs'!D37</f>
        <v>120.5</v>
      </c>
      <c r="E31" s="189">
        <f t="shared" si="2"/>
        <v>-0.90000000000000568</v>
      </c>
      <c r="F31" s="188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21" customHeight="1">
      <c r="A32" s="25">
        <f>+'Ekamut-caxs'!A38</f>
        <v>5.0999999999999996</v>
      </c>
      <c r="B32" s="247" t="str">
        <f>+'Ekamut-caxs'!B38</f>
        <v>բաժանորդային վճար</v>
      </c>
      <c r="C32" s="174">
        <v>57.6</v>
      </c>
      <c r="D32" s="193">
        <f>+'Ekamut-caxs'!D38</f>
        <v>57.6</v>
      </c>
      <c r="E32" s="175">
        <f t="shared" si="2"/>
        <v>0</v>
      </c>
      <c r="F32" s="176"/>
    </row>
    <row r="33" spans="1:18" ht="21" customHeight="1">
      <c r="A33" s="25">
        <f>+'Ekamut-caxs'!A39</f>
        <v>5.2</v>
      </c>
      <c r="B33" s="247" t="str">
        <f>+'Ekamut-caxs'!B39</f>
        <v>րոպեավճար</v>
      </c>
      <c r="C33" s="174">
        <v>3.8</v>
      </c>
      <c r="D33" s="193">
        <f>+'Ekamut-caxs'!D39</f>
        <v>2.9</v>
      </c>
      <c r="E33" s="175">
        <f t="shared" si="2"/>
        <v>-0.89999999999999991</v>
      </c>
      <c r="F33" s="176"/>
    </row>
    <row r="34" spans="1:18" ht="21" customHeight="1">
      <c r="A34" s="25">
        <f>+'Ekamut-caxs'!A40</f>
        <v>5.3</v>
      </c>
      <c r="B34" s="247" t="str">
        <f>+'Ekamut-caxs'!B40</f>
        <v>ինտերնետ կապ</v>
      </c>
      <c r="C34" s="174">
        <v>60</v>
      </c>
      <c r="D34" s="193">
        <f>+'Ekamut-caxs'!D40</f>
        <v>60</v>
      </c>
      <c r="E34" s="175">
        <f t="shared" si="2"/>
        <v>0</v>
      </c>
      <c r="F34" s="176"/>
    </row>
    <row r="35" spans="1:18" s="54" customFormat="1" ht="21" customHeight="1">
      <c r="A35" s="56">
        <f>+'Ekamut-caxs'!A41</f>
        <v>6</v>
      </c>
      <c r="B35" s="191" t="str">
        <f>+'Ekamut-caxs'!B41</f>
        <v>Բանկային ծառայության գծով</v>
      </c>
      <c r="C35" s="190">
        <v>53</v>
      </c>
      <c r="D35" s="192">
        <f>+'Ekamut-caxs'!D41</f>
        <v>53</v>
      </c>
      <c r="E35" s="189">
        <f t="shared" si="2"/>
        <v>0</v>
      </c>
      <c r="F35" s="188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+'Ekamut-caxs'!A42</f>
        <v>7</v>
      </c>
      <c r="B36" s="191" t="str">
        <f>+'Ekamut-caxs'!B42</f>
        <v>Տնտեսական ապրանքների գծով</v>
      </c>
      <c r="C36" s="190">
        <v>181.9</v>
      </c>
      <c r="D36" s="192">
        <f>+'Ekamut-caxs'!D42</f>
        <v>200</v>
      </c>
      <c r="E36" s="189">
        <f t="shared" si="2"/>
        <v>18.099999999999994</v>
      </c>
      <c r="F36" s="188"/>
      <c r="G36" s="6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+'Ekamut-caxs'!A43</f>
        <v>8</v>
      </c>
      <c r="B37" s="191" t="str">
        <f>+'Ekamut-caxs'!B43</f>
        <v>Գրասենյակային ապրանքների գծով</v>
      </c>
      <c r="C37" s="190">
        <v>37.799999999999997</v>
      </c>
      <c r="D37" s="192">
        <f>+'Ekamut-caxs'!D43</f>
        <v>60</v>
      </c>
      <c r="E37" s="189">
        <f t="shared" si="2"/>
        <v>22.200000000000003</v>
      </c>
      <c r="F37" s="188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.75" customHeight="1">
      <c r="A38" s="56">
        <f>+'Ekamut-caxs'!A44</f>
        <v>9</v>
      </c>
      <c r="B38" s="191" t="str">
        <f>+'Ekamut-caxs'!B44</f>
        <v>Փոքրարժեք կամ արագամաշ առարկաների գծով</v>
      </c>
      <c r="C38" s="190">
        <v>46</v>
      </c>
      <c r="D38" s="192">
        <f>+'Ekamut-caxs'!D44</f>
        <v>0</v>
      </c>
      <c r="E38" s="189">
        <f t="shared" si="2"/>
        <v>-46</v>
      </c>
      <c r="F38" s="188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customHeight="1">
      <c r="A39" s="56">
        <v>10</v>
      </c>
      <c r="B39" s="191" t="str">
        <f>+'Ekamut-caxs'!B45</f>
        <v>Ուսումնական նյութերի գծով</v>
      </c>
      <c r="C39" s="190">
        <v>15</v>
      </c>
      <c r="D39" s="192">
        <f>+'Ekamut-caxs'!D45</f>
        <v>40</v>
      </c>
      <c r="E39" s="189">
        <f t="shared" si="2"/>
        <v>25</v>
      </c>
      <c r="F39" s="18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hidden="1" customHeight="1">
      <c r="A40" s="56">
        <f>+'Ekamut-caxs'!A46</f>
        <v>10</v>
      </c>
      <c r="B40" s="191" t="str">
        <f>+'Ekamut-caxs'!B46</f>
        <v>Դեղորայքի գծով</v>
      </c>
      <c r="C40" s="190"/>
      <c r="D40" s="192">
        <f>+'Ekamut-caxs'!D46</f>
        <v>0</v>
      </c>
      <c r="E40" s="189">
        <f t="shared" si="2"/>
        <v>0</v>
      </c>
      <c r="F40" s="188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0.25" hidden="1" customHeight="1">
      <c r="A41" s="56">
        <f>+'Ekamut-caxs'!A47</f>
        <v>11</v>
      </c>
      <c r="B41" s="191" t="str">
        <f>+'Ekamut-caxs'!B47</f>
        <v>Բուժ.ծառայության գծով</v>
      </c>
      <c r="C41" s="190"/>
      <c r="D41" s="192">
        <f>+'Ekamut-caxs'!D47</f>
        <v>0</v>
      </c>
      <c r="E41" s="189">
        <f t="shared" si="2"/>
        <v>0</v>
      </c>
      <c r="F41" s="188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6">
        <v>11</v>
      </c>
      <c r="B42" s="191" t="str">
        <f>+'Ekamut-caxs'!B48</f>
        <v>Ընթացիկ վերանորոգման գծով</v>
      </c>
      <c r="C42" s="188">
        <v>21.4</v>
      </c>
      <c r="D42" s="192">
        <f>+'Ekamut-caxs'!D48</f>
        <v>48.6</v>
      </c>
      <c r="E42" s="189">
        <f t="shared" si="2"/>
        <v>27.200000000000003</v>
      </c>
      <c r="F42" s="188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v>12</v>
      </c>
      <c r="B43" s="191" t="str">
        <f>+'Ekamut-caxs'!B49</f>
        <v>Ջեռուցման համակարգի սպասարկման գծով</v>
      </c>
      <c r="C43" s="475">
        <v>16.3</v>
      </c>
      <c r="D43" s="192">
        <f>+'Ekamut-caxs'!D49</f>
        <v>30</v>
      </c>
      <c r="E43" s="189">
        <f t="shared" si="2"/>
        <v>13.7</v>
      </c>
      <c r="F43" s="188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+'Ekamut-caxs'!A50</f>
        <v>12</v>
      </c>
      <c r="B44" s="191" t="str">
        <f>+'Ekamut-caxs'!B50</f>
        <v>Կաթսայատան սպասարկման գծով</v>
      </c>
      <c r="C44" s="188"/>
      <c r="D44" s="192">
        <f>+'Ekamut-caxs'!D50</f>
        <v>0</v>
      </c>
      <c r="E44" s="189">
        <f t="shared" si="2"/>
        <v>0</v>
      </c>
      <c r="F44" s="188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+'Ekamut-caxs'!A51</f>
        <v>13</v>
      </c>
      <c r="B45" s="191" t="str">
        <f>+'Ekamut-caxs'!B51</f>
        <v>Սպասարկման և կոմունալ համավճարների գծով</v>
      </c>
      <c r="C45" s="188"/>
      <c r="D45" s="192">
        <f>+'Ekamut-caxs'!D51</f>
        <v>0</v>
      </c>
      <c r="E45" s="189">
        <f t="shared" si="2"/>
        <v>0</v>
      </c>
      <c r="F45" s="188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customHeight="1">
      <c r="A46" s="56">
        <v>13</v>
      </c>
      <c r="B46" s="191" t="str">
        <f>+'Ekamut-caxs'!B52</f>
        <v>Գնումների համակարգողի ծառայության գծով</v>
      </c>
      <c r="C46" s="190"/>
      <c r="D46" s="192">
        <f>+'Ekamut-caxs'!D52</f>
        <v>150</v>
      </c>
      <c r="E46" s="189">
        <f t="shared" si="2"/>
        <v>150</v>
      </c>
      <c r="F46" s="188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5.25" customHeight="1">
      <c r="A47" s="56">
        <v>14</v>
      </c>
      <c r="B47" s="191" t="str">
        <f>+'Ekamut-caxs'!B53</f>
        <v>Համակարգիչների տեխնիկական սպասարկման գծով</v>
      </c>
      <c r="C47" s="475">
        <f>10.5+3.5</f>
        <v>14</v>
      </c>
      <c r="D47" s="192">
        <f>+'Ekamut-caxs'!D53</f>
        <v>20</v>
      </c>
      <c r="E47" s="189">
        <f t="shared" si="2"/>
        <v>6</v>
      </c>
      <c r="F47" s="188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9" customHeight="1">
      <c r="A48" s="56">
        <v>15</v>
      </c>
      <c r="B48" s="191" t="str">
        <f>+'Ekamut-caxs'!B54</f>
        <v>Համակարգչային ծրագրի և կայքի սպասարկման գծով</v>
      </c>
      <c r="C48" s="475">
        <v>95</v>
      </c>
      <c r="D48" s="192">
        <f>+'Ekamut-caxs'!D54</f>
        <v>107</v>
      </c>
      <c r="E48" s="189">
        <f t="shared" si="2"/>
        <v>12</v>
      </c>
      <c r="F48" s="188"/>
      <c r="G48" s="6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3.25" customHeight="1">
      <c r="A49" s="56">
        <v>16</v>
      </c>
      <c r="B49" s="191" t="str">
        <f>+'Ekamut-caxs'!B55</f>
        <v>էլ․ստորագրության գծով</v>
      </c>
      <c r="C49" s="475">
        <v>3</v>
      </c>
      <c r="D49" s="192">
        <f>+'Ekamut-caxs'!D55</f>
        <v>3</v>
      </c>
      <c r="E49" s="189">
        <f t="shared" si="2"/>
        <v>0</v>
      </c>
      <c r="F49" s="188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+'Ekamut-caxs'!A56</f>
        <v>16</v>
      </c>
      <c r="B50" s="191" t="str">
        <f>+'Ekamut-caxs'!B56</f>
        <v>Հայտարարության գծով</v>
      </c>
      <c r="C50" s="188"/>
      <c r="D50" s="192">
        <f>+'Ekamut-caxs'!D56</f>
        <v>0</v>
      </c>
      <c r="E50" s="189">
        <f t="shared" si="2"/>
        <v>0</v>
      </c>
      <c r="F50" s="18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+'Ekamut-caxs'!A57</f>
        <v>17</v>
      </c>
      <c r="B51" s="191" t="str">
        <f>+'Ekamut-caxs'!B57</f>
        <v>Բաժանորդագրության գծով</v>
      </c>
      <c r="C51" s="188"/>
      <c r="D51" s="192">
        <f>+'Ekamut-caxs'!D57</f>
        <v>0</v>
      </c>
      <c r="E51" s="189">
        <f t="shared" si="2"/>
        <v>0</v>
      </c>
      <c r="F51" s="188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0.25" hidden="1" customHeight="1">
      <c r="A52" s="56">
        <f>+'Ekamut-caxs'!A58</f>
        <v>18</v>
      </c>
      <c r="B52" s="191" t="str">
        <f>+'Ekamut-caxs'!B58</f>
        <v>Վերապատրաստման գծով</v>
      </c>
      <c r="C52" s="188"/>
      <c r="D52" s="192">
        <f>+'Ekamut-caxs'!D58</f>
        <v>0</v>
      </c>
      <c r="E52" s="189">
        <f t="shared" si="2"/>
        <v>0</v>
      </c>
      <c r="F52" s="188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hidden="1" customHeight="1">
      <c r="A53" s="56">
        <f>+'Ekamut-caxs'!A59</f>
        <v>19</v>
      </c>
      <c r="B53" s="191" t="str">
        <f>+'Ekamut-caxs'!B59</f>
        <v>Միջոցառումների և գործուղումների գծով</v>
      </c>
      <c r="C53" s="188"/>
      <c r="D53" s="192">
        <f>+'Ekamut-caxs'!D59</f>
        <v>0</v>
      </c>
      <c r="E53" s="189">
        <f t="shared" si="2"/>
        <v>0</v>
      </c>
      <c r="F53" s="188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customHeight="1">
      <c r="A54" s="56">
        <v>17</v>
      </c>
      <c r="B54" s="191" t="str">
        <f>+'Ekamut-caxs'!B60</f>
        <v>Գույքի դուրս գրման և գույքագրման գծով</v>
      </c>
      <c r="C54" s="474">
        <v>30</v>
      </c>
      <c r="D54" s="192">
        <f>+'Ekamut-caxs'!D60</f>
        <v>80</v>
      </c>
      <c r="E54" s="189">
        <f t="shared" si="2"/>
        <v>50</v>
      </c>
      <c r="F54" s="188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3" customFormat="1" ht="21" hidden="1" customHeight="1">
      <c r="A55" s="56">
        <f>+'Ekamut-caxs'!A61</f>
        <v>17</v>
      </c>
      <c r="B55" s="212" t="str">
        <f>+'Ekamut-caxs'!B61</f>
        <v>Ուսումնամարզական ծախսեր</v>
      </c>
      <c r="C55" s="188"/>
      <c r="D55" s="190">
        <f>+'Ekamut-caxs'!D61</f>
        <v>0</v>
      </c>
      <c r="E55" s="188">
        <f t="shared" si="2"/>
        <v>0</v>
      </c>
      <c r="F55" s="188"/>
      <c r="G55" s="279" t="s">
        <v>246</v>
      </c>
    </row>
    <row r="56" spans="1:18" s="53" customFormat="1" ht="21" customHeight="1">
      <c r="A56" s="56">
        <v>18</v>
      </c>
      <c r="B56" s="212" t="str">
        <f>+'Ekamut-caxs'!B62</f>
        <v>Միջազգային մրցաշարերի մասնակցության գծով</v>
      </c>
      <c r="C56" s="474">
        <f>5927.5+648+558</f>
        <v>7133.5</v>
      </c>
      <c r="D56" s="190">
        <f>+'Ekamut-caxs'!D62</f>
        <v>10000</v>
      </c>
      <c r="E56" s="188">
        <f t="shared" si="2"/>
        <v>2866.5</v>
      </c>
      <c r="F56" s="188"/>
    </row>
    <row r="57" spans="1:18" s="54" customFormat="1" ht="21" customHeight="1">
      <c r="A57" s="56">
        <v>19</v>
      </c>
      <c r="B57" s="191" t="str">
        <f>+'Ekamut-caxs'!B63</f>
        <v>Հիմնական միջոցների մաշվածության գծով, որից՝</v>
      </c>
      <c r="C57" s="474">
        <v>1344.4</v>
      </c>
      <c r="D57" s="192">
        <f>+'Ekamut-caxs'!D63</f>
        <v>1344.4</v>
      </c>
      <c r="E57" s="189">
        <f t="shared" si="2"/>
        <v>0</v>
      </c>
      <c r="F57" s="188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ht="20.25" customHeight="1">
      <c r="A58" s="26">
        <v>19.100000000000001</v>
      </c>
      <c r="B58" s="260" t="str">
        <f>+'Ekamut-caxs'!B64</f>
        <v>պայմանով (անհատույց) ստացված</v>
      </c>
      <c r="C58" s="473">
        <v>1344.4</v>
      </c>
      <c r="D58" s="193">
        <f>+'Ekamut-caxs'!D64</f>
        <v>1344.4</v>
      </c>
      <c r="E58" s="175">
        <f t="shared" si="2"/>
        <v>0</v>
      </c>
      <c r="F58" s="176"/>
      <c r="G58" s="135"/>
    </row>
    <row r="59" spans="1:18" s="54" customFormat="1" ht="21" customHeight="1">
      <c r="A59" s="56">
        <v>20</v>
      </c>
      <c r="B59" s="191" t="str">
        <f>+'Ekamut-caxs'!B65</f>
        <v xml:space="preserve">Չփոխհատուցվող հարկերի գծով </v>
      </c>
      <c r="C59" s="188">
        <v>10</v>
      </c>
      <c r="D59" s="192">
        <f>+'Ekamut-caxs'!D65</f>
        <v>0</v>
      </c>
      <c r="E59" s="189">
        <f t="shared" si="2"/>
        <v>-10</v>
      </c>
      <c r="F59" s="188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21" hidden="1" customHeight="1">
      <c r="A60" s="56">
        <f>+'Ekamut-caxs'!A66</f>
        <v>20</v>
      </c>
      <c r="B60" s="191" t="str">
        <f>+'Ekamut-caxs'!B66</f>
        <v>Այլ ծախսերի գծով</v>
      </c>
      <c r="C60" s="188"/>
      <c r="D60" s="192">
        <f>+'Ekamut-caxs'!D66</f>
        <v>0</v>
      </c>
      <c r="E60" s="189">
        <f t="shared" si="2"/>
        <v>0</v>
      </c>
      <c r="F60" s="188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30" customFormat="1" ht="17.25">
      <c r="A61" s="24"/>
      <c r="B61" s="261" t="s">
        <v>76</v>
      </c>
      <c r="C61" s="216">
        <f>C6-C21</f>
        <v>0</v>
      </c>
      <c r="D61" s="198">
        <f>D6-D21</f>
        <v>0</v>
      </c>
      <c r="E61" s="198">
        <f t="shared" si="0"/>
        <v>0</v>
      </c>
      <c r="F61" s="216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30" customFormat="1" ht="45" customHeight="1">
      <c r="A62" s="31"/>
      <c r="B62" s="262"/>
      <c r="C62" s="32"/>
      <c r="D62" s="32"/>
      <c r="E62" s="32"/>
      <c r="F62" s="32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ht="24.75" customHeight="1">
      <c r="B63" s="263" t="s">
        <v>2</v>
      </c>
      <c r="C63" s="22"/>
      <c r="D63" s="537" t="str">
        <f>+'Ekamut-caxs'!D69</f>
        <v>Ն.Քալանթարյան</v>
      </c>
      <c r="E63" s="537"/>
      <c r="F63" s="102"/>
    </row>
    <row r="64" spans="1:18" ht="9.75" customHeight="1">
      <c r="B64" s="264"/>
      <c r="D64" s="536" t="s">
        <v>5</v>
      </c>
      <c r="E64" s="536"/>
      <c r="F64" s="210"/>
    </row>
    <row r="65" spans="1:6" ht="24.75" customHeight="1">
      <c r="B65" s="263" t="s">
        <v>6</v>
      </c>
      <c r="C65" s="22"/>
      <c r="D65" s="537" t="str">
        <f>+'Ekamut-caxs'!D71</f>
        <v>Ա.Թորոսյան</v>
      </c>
      <c r="E65" s="537"/>
      <c r="F65" s="102"/>
    </row>
    <row r="66" spans="1:6" ht="11.25" customHeight="1">
      <c r="D66" s="536" t="s">
        <v>5</v>
      </c>
      <c r="E66" s="536"/>
      <c r="F66" s="210"/>
    </row>
    <row r="67" spans="1:6" s="17" customFormat="1">
      <c r="A67" s="22"/>
      <c r="B67" s="258" t="s">
        <v>1</v>
      </c>
      <c r="C67" s="18"/>
      <c r="D67" s="18"/>
      <c r="E67" s="18"/>
      <c r="F67" s="18"/>
    </row>
    <row r="68" spans="1:6" s="17" customFormat="1">
      <c r="A68" s="95"/>
      <c r="B68" s="21"/>
    </row>
    <row r="69" spans="1:6" s="17" customFormat="1">
      <c r="A69" s="95"/>
      <c r="B69" s="21"/>
    </row>
    <row r="70" spans="1:6" s="17" customFormat="1">
      <c r="A70" s="95"/>
      <c r="B70" s="21"/>
    </row>
    <row r="71" spans="1:6" s="17" customFormat="1">
      <c r="A71" s="95"/>
      <c r="B71" s="21"/>
    </row>
    <row r="72" spans="1:6" s="17" customFormat="1">
      <c r="A72" s="95"/>
      <c r="B72" s="21"/>
    </row>
    <row r="73" spans="1:6" s="17" customFormat="1">
      <c r="A73" s="95"/>
      <c r="B73" s="21"/>
    </row>
    <row r="74" spans="1:6" s="17" customFormat="1">
      <c r="A74" s="95"/>
      <c r="B74" s="21"/>
    </row>
    <row r="75" spans="1:6" s="17" customFormat="1">
      <c r="A75" s="95"/>
      <c r="B75" s="21"/>
    </row>
    <row r="76" spans="1:6" s="17" customFormat="1">
      <c r="A76" s="95"/>
      <c r="B76" s="21"/>
    </row>
    <row r="77" spans="1:6" s="17" customFormat="1">
      <c r="A77" s="95"/>
      <c r="B77" s="21"/>
    </row>
    <row r="78" spans="1:6" s="17" customFormat="1">
      <c r="A78" s="95"/>
      <c r="B78" s="21"/>
    </row>
    <row r="79" spans="1:6" s="17" customFormat="1">
      <c r="A79" s="95"/>
      <c r="B79" s="21"/>
    </row>
    <row r="80" spans="1:6" s="17" customFormat="1">
      <c r="A80" s="95"/>
      <c r="B80" s="21"/>
    </row>
    <row r="81" spans="1:2" s="17" customFormat="1">
      <c r="A81" s="95"/>
      <c r="B81" s="21"/>
    </row>
    <row r="82" spans="1:2" s="17" customFormat="1">
      <c r="A82" s="95"/>
      <c r="B82" s="21"/>
    </row>
    <row r="83" spans="1:2" s="17" customFormat="1">
      <c r="A83" s="95"/>
      <c r="B83" s="21"/>
    </row>
    <row r="84" spans="1:2" s="17" customFormat="1">
      <c r="A84" s="95"/>
      <c r="B84" s="21"/>
    </row>
    <row r="85" spans="1:2" s="17" customFormat="1">
      <c r="A85" s="95"/>
      <c r="B85" s="21"/>
    </row>
  </sheetData>
  <sheetProtection algorithmName="SHA-512" hashValue="qhAWZvDdw+vcxI7bpkWfwKo2MuWVB9bRAZsXLJQoVn3XjSARKoBSEOBM4kQrN7RHXyqzvd+PAZG+3KK11VfH7g==" saltValue="eZDOp70Ji7NgGIdzGOg0t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5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2" zoomScaleSheetLayoutView="100" workbookViewId="0">
      <selection activeCell="D11" sqref="D11"/>
    </sheetView>
  </sheetViews>
  <sheetFormatPr defaultColWidth="9.140625" defaultRowHeight="13.5"/>
  <cols>
    <col min="1" max="1" width="4.85546875" style="18" customWidth="1"/>
    <col min="2" max="2" width="59.42578125" style="256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8"/>
  </cols>
  <sheetData>
    <row r="1" spans="1:20" ht="20.25">
      <c r="A1" s="535" t="s">
        <v>77</v>
      </c>
      <c r="B1" s="535"/>
      <c r="C1" s="535"/>
      <c r="D1" s="535"/>
      <c r="E1" s="535"/>
      <c r="F1" s="535"/>
    </row>
    <row r="2" spans="1:20" s="20" customFormat="1" ht="20.25">
      <c r="A2" s="522" t="str">
        <f>+'Ekamut-caxs'!A7:D7</f>
        <v>«Շախմատի Երևանի բարձրագույն վարպետության մարզադպրոց» ՀՈԱԿ-ի</v>
      </c>
      <c r="B2" s="522"/>
      <c r="C2" s="522"/>
      <c r="D2" s="522"/>
      <c r="E2" s="522"/>
      <c r="F2" s="522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38" t="s">
        <v>215</v>
      </c>
      <c r="B3" s="538"/>
      <c r="C3" s="538"/>
      <c r="D3" s="538"/>
      <c r="E3" s="538"/>
      <c r="F3" s="538"/>
      <c r="G3" s="110"/>
      <c r="H3" s="97"/>
      <c r="I3" s="97"/>
      <c r="J3" s="97"/>
      <c r="K3" s="97"/>
      <c r="L3" s="97"/>
    </row>
    <row r="4" spans="1:20" s="20" customFormat="1" ht="18" customHeight="1">
      <c r="A4" s="9"/>
      <c r="B4" s="254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7" customFormat="1" ht="68.45" customHeight="1">
      <c r="A5" s="78" t="s">
        <v>3</v>
      </c>
      <c r="B5" s="80" t="s">
        <v>28</v>
      </c>
      <c r="C5" s="168" t="s">
        <v>177</v>
      </c>
      <c r="D5" s="168" t="s">
        <v>178</v>
      </c>
      <c r="E5" s="79" t="s">
        <v>48</v>
      </c>
      <c r="F5" s="211" t="str">
        <f>+'Ekamutneri hamematakan'!F5</f>
        <v>Ծանոթություն նախատեսվող ցուցանիշների վերաբերյալ</v>
      </c>
      <c r="G5" s="17"/>
      <c r="H5" s="271" t="s">
        <v>198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20" customFormat="1" ht="41.25" customHeight="1">
      <c r="A6" s="11" t="s">
        <v>7</v>
      </c>
      <c r="B6" s="12" t="s">
        <v>29</v>
      </c>
      <c r="C6" s="477">
        <v>496.5</v>
      </c>
      <c r="D6" s="185">
        <f>+C78</f>
        <v>755.3999999999869</v>
      </c>
      <c r="E6" s="185">
        <f>D6-C6</f>
        <v>258.8999999999869</v>
      </c>
      <c r="F6" s="177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20" customFormat="1" ht="38.25" customHeight="1">
      <c r="A7" s="11" t="s">
        <v>11</v>
      </c>
      <c r="B7" s="12" t="s">
        <v>78</v>
      </c>
      <c r="C7" s="185">
        <f>SUM(C8:C17)</f>
        <v>59618.5</v>
      </c>
      <c r="D7" s="185">
        <f>SUM(D8:D17)</f>
        <v>62077.4</v>
      </c>
      <c r="E7" s="185">
        <f>D7-C7</f>
        <v>2458.9000000000015</v>
      </c>
      <c r="F7" s="177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hosqer'!A14</f>
        <v>1</v>
      </c>
      <c r="B8" s="246" t="str">
        <f>+'Dramakan hosqer'!B14</f>
        <v>Սուբսիդիայից</v>
      </c>
      <c r="C8" s="476">
        <v>59618.5</v>
      </c>
      <c r="D8" s="182">
        <f>+'Dramakan hosqer'!F14</f>
        <v>62077.4</v>
      </c>
      <c r="E8" s="182">
        <f>+D8-C8</f>
        <v>2458.9000000000015</v>
      </c>
      <c r="F8" s="182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17.25" hidden="1">
      <c r="A9" s="56">
        <f>+'Dramakan hosqer'!A15</f>
        <v>2</v>
      </c>
      <c r="B9" s="246" t="str">
        <f>+'Dramakan hosqer'!B15</f>
        <v>Կամավոր ատեստավորման գծով</v>
      </c>
      <c r="C9" s="182"/>
      <c r="D9" s="182">
        <f>+'Dramakan hosqer'!F15</f>
        <v>0</v>
      </c>
      <c r="E9" s="182">
        <f t="shared" ref="E9:E17" si="0">+D9-C9</f>
        <v>0</v>
      </c>
      <c r="F9" s="182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46" t="str">
        <f>+'Dramakan hosqer'!B16</f>
        <v xml:space="preserve">Վճարովի ծառայություններից </v>
      </c>
      <c r="C10" s="182"/>
      <c r="D10" s="182">
        <f>+'Dramakan hosqer'!F16</f>
        <v>0</v>
      </c>
      <c r="E10" s="182">
        <f t="shared" si="0"/>
        <v>0</v>
      </c>
      <c r="F10" s="182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 hidden="1">
      <c r="A11" s="56">
        <f>+'Dramakan hosqer'!A17</f>
        <v>4</v>
      </c>
      <c r="B11" s="246" t="str">
        <f>+'Dramakan hosqer'!B17</f>
        <v>Սպասարկման և կոմունալ համավճարներից</v>
      </c>
      <c r="C11" s="182"/>
      <c r="D11" s="182">
        <f>+'Dramakan hosqer'!F17</f>
        <v>0</v>
      </c>
      <c r="E11" s="182">
        <f t="shared" si="0"/>
        <v>0</v>
      </c>
      <c r="F11" s="182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5</v>
      </c>
      <c r="B12" s="246" t="str">
        <f>+'Dramakan hosqer'!B18</f>
        <v>Ֆինանսական օգնությունից</v>
      </c>
      <c r="C12" s="182"/>
      <c r="D12" s="182">
        <f>+'Dramakan hosqer'!F18</f>
        <v>0</v>
      </c>
      <c r="E12" s="182">
        <f t="shared" si="0"/>
        <v>0</v>
      </c>
      <c r="F12" s="182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 hidden="1">
      <c r="A13" s="56">
        <f>+'Dramakan hosqer'!A19</f>
        <v>6</v>
      </c>
      <c r="B13" s="246" t="str">
        <f>+'Dramakan hosqer'!B19</f>
        <v>Չփոխանակվող գործարքներից (դրամաշնորհից)</v>
      </c>
      <c r="C13" s="182"/>
      <c r="D13" s="182">
        <f>+'Dramakan hosqer'!F19</f>
        <v>0</v>
      </c>
      <c r="E13" s="182">
        <f t="shared" si="0"/>
        <v>0</v>
      </c>
      <c r="F13" s="182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7</v>
      </c>
      <c r="B14" s="246" t="str">
        <f>+'Dramakan hosqer'!B20</f>
        <v>Դեբիտորական պարտքերից</v>
      </c>
      <c r="C14" s="182"/>
      <c r="D14" s="182">
        <f>+'Dramakan hosqer'!F20</f>
        <v>0</v>
      </c>
      <c r="E14" s="182">
        <f t="shared" si="0"/>
        <v>0</v>
      </c>
      <c r="F14" s="182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hosqer'!A21</f>
        <v>8</v>
      </c>
      <c r="B15" s="246" t="str">
        <f>+'Dramakan hosqer'!B21</f>
        <v>Բանկի տոկոսից</v>
      </c>
      <c r="C15" s="182"/>
      <c r="D15" s="182">
        <f>+'Dramakan hosqer'!F21</f>
        <v>0</v>
      </c>
      <c r="E15" s="182">
        <f t="shared" si="0"/>
        <v>0</v>
      </c>
      <c r="F15" s="182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3" customFormat="1" ht="17.25" hidden="1">
      <c r="A16" s="56">
        <f>+'Dramakan hosqer'!A22</f>
        <v>9</v>
      </c>
      <c r="B16" s="248" t="str">
        <f>+'Dramakan hosqer'!B22</f>
        <v>Այլ մուտքեր</v>
      </c>
      <c r="C16" s="182"/>
      <c r="D16" s="182">
        <f>+'Dramakan hosqer'!F22</f>
        <v>0</v>
      </c>
      <c r="E16" s="182">
        <f t="shared" si="0"/>
        <v>0</v>
      </c>
      <c r="F16" s="182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3" customFormat="1" ht="17.25" hidden="1">
      <c r="A17" s="56">
        <f>+'Dramakan hosqer'!A23</f>
        <v>10</v>
      </c>
      <c r="B17" s="248">
        <f>+'Dramakan hosqer'!B23</f>
        <v>0</v>
      </c>
      <c r="C17" s="182"/>
      <c r="D17" s="182">
        <f>+'Dramakan hosqer'!F23</f>
        <v>0</v>
      </c>
      <c r="E17" s="182">
        <f t="shared" si="0"/>
        <v>0</v>
      </c>
      <c r="F17" s="182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19" customFormat="1" ht="34.5">
      <c r="A18" s="302" t="s">
        <v>31</v>
      </c>
      <c r="B18" s="303" t="s">
        <v>79</v>
      </c>
      <c r="C18" s="177">
        <f>+C19+C60+C73</f>
        <v>59359.600000000013</v>
      </c>
      <c r="D18" s="177">
        <f>+D19+D60+D73</f>
        <v>62454.299999999996</v>
      </c>
      <c r="E18" s="177">
        <f>+E19+E60+E73</f>
        <v>3090.7999999999956</v>
      </c>
      <c r="F18" s="177"/>
      <c r="G18" s="241"/>
      <c r="H18" s="96"/>
      <c r="I18" s="96"/>
      <c r="J18" s="96"/>
      <c r="K18" s="96"/>
      <c r="L18" s="96"/>
      <c r="M18" s="96"/>
      <c r="N18" s="104"/>
      <c r="O18" s="104"/>
      <c r="P18" s="104"/>
      <c r="Q18" s="104"/>
      <c r="R18" s="104"/>
      <c r="S18" s="104"/>
      <c r="T18" s="104"/>
    </row>
    <row r="19" spans="1:20" s="20" customFormat="1" ht="17.25">
      <c r="A19" s="14" t="s">
        <v>52</v>
      </c>
      <c r="B19" s="12" t="s">
        <v>55</v>
      </c>
      <c r="C19" s="185">
        <f>SUM(C20,C24:C29,C33:C55,C58:C60)</f>
        <v>59359.600000000013</v>
      </c>
      <c r="D19" s="185">
        <f>SUM(D20,D23:D29,D33:D55,D58:D59)</f>
        <v>62154.299999999996</v>
      </c>
      <c r="E19" s="185">
        <f>SUM(E20,E23:E28,E32:E55,E58:E59)</f>
        <v>2790.7999999999956</v>
      </c>
      <c r="F19" s="177"/>
      <c r="G19" s="111"/>
      <c r="H19" s="96"/>
      <c r="I19" s="96"/>
      <c r="J19" s="96"/>
      <c r="K19" s="96"/>
      <c r="L19" s="96"/>
      <c r="M19" s="96"/>
      <c r="N19" s="104"/>
      <c r="O19" s="104"/>
      <c r="P19" s="104"/>
      <c r="Q19" s="104"/>
      <c r="R19" s="104"/>
      <c r="S19" s="104"/>
      <c r="T19" s="104"/>
    </row>
    <row r="20" spans="1:20" s="54" customFormat="1" ht="17.25">
      <c r="A20" s="56">
        <f>+'Dramakan hosqer'!A26</f>
        <v>1</v>
      </c>
      <c r="B20" s="212" t="s">
        <v>240</v>
      </c>
      <c r="C20" s="476">
        <v>50960.3</v>
      </c>
      <c r="D20" s="182">
        <f>+'Dramakan hosqer'!F26</f>
        <v>50649.1</v>
      </c>
      <c r="E20" s="182">
        <f>+D20-C20</f>
        <v>-311.20000000000437</v>
      </c>
      <c r="F20" s="182"/>
      <c r="G20" s="90"/>
      <c r="H20" s="99"/>
      <c r="I20" s="99"/>
      <c r="J20" s="99"/>
      <c r="K20" s="99"/>
      <c r="L20" s="99"/>
      <c r="M20" s="99"/>
      <c r="N20" s="106"/>
      <c r="O20" s="106"/>
      <c r="P20" s="106"/>
      <c r="Q20" s="106"/>
      <c r="R20" s="106"/>
      <c r="S20" s="106"/>
      <c r="T20" s="106"/>
    </row>
    <row r="21" spans="1:20" ht="16.5" hidden="1">
      <c r="A21" s="25">
        <f>+'Dramakan hosqer'!A27</f>
        <v>1.1000000000000001</v>
      </c>
      <c r="B21" s="247" t="str">
        <f>+'Dramakan hosqer'!B27</f>
        <v>լրավճար վճարովի ծառայության գծով</v>
      </c>
      <c r="C21" s="476"/>
      <c r="D21" s="178">
        <f>+'Dramakan hosqer'!F27</f>
        <v>0</v>
      </c>
      <c r="E21" s="178">
        <f t="shared" ref="E21:E56" si="1">+D21-C21</f>
        <v>0</v>
      </c>
      <c r="F21" s="178"/>
    </row>
    <row r="22" spans="1:20" ht="16.5">
      <c r="A22" s="25">
        <v>1.1000000000000001</v>
      </c>
      <c r="B22" s="249" t="str">
        <f>+'Dramakan hosqer'!B28</f>
        <v>պարգևատրման գծով</v>
      </c>
      <c r="C22" s="519">
        <v>3365.6</v>
      </c>
      <c r="D22" s="178">
        <f>+'Dramakan hosqer'!F28</f>
        <v>0</v>
      </c>
      <c r="E22" s="178">
        <f t="shared" si="1"/>
        <v>-3365.6</v>
      </c>
      <c r="F22" s="178"/>
    </row>
    <row r="23" spans="1:20" ht="16.5" hidden="1">
      <c r="A23" s="25">
        <f>+'Dramakan hosqer'!A29</f>
        <v>1.3000000000000003</v>
      </c>
      <c r="B23" s="247" t="str">
        <f>+'Dramakan hosqer'!B29</f>
        <v>կամավոր ատեստավորման գծով</v>
      </c>
      <c r="C23" s="476"/>
      <c r="D23" s="178">
        <f>+'Dramakan hosqer'!F29</f>
        <v>0</v>
      </c>
      <c r="E23" s="178">
        <f t="shared" si="1"/>
        <v>0</v>
      </c>
      <c r="F23" s="178"/>
    </row>
    <row r="24" spans="1:20" s="54" customFormat="1" ht="17.25">
      <c r="A24" s="56">
        <f>+'Dramakan hosqer'!A30</f>
        <v>2</v>
      </c>
      <c r="B24" s="191" t="str">
        <f>+'Dramakan hosqer'!B30</f>
        <v>Ջեռուցման գծով</v>
      </c>
      <c r="C24" s="519">
        <v>261.89999999999998</v>
      </c>
      <c r="D24" s="182">
        <f>+'Dramakan hosqer'!F30</f>
        <v>328.9</v>
      </c>
      <c r="E24" s="182">
        <f t="shared" si="1"/>
        <v>67</v>
      </c>
      <c r="F24" s="182"/>
      <c r="G24" s="90"/>
      <c r="H24" s="99"/>
      <c r="I24" s="99"/>
      <c r="J24" s="99"/>
      <c r="K24" s="99"/>
      <c r="L24" s="99"/>
      <c r="M24" s="99"/>
      <c r="N24" s="106"/>
      <c r="O24" s="106"/>
      <c r="P24" s="106"/>
      <c r="Q24" s="106"/>
      <c r="R24" s="106"/>
      <c r="S24" s="106"/>
      <c r="T24" s="106"/>
    </row>
    <row r="25" spans="1:20" s="54" customFormat="1" ht="17.25">
      <c r="A25" s="56">
        <f>+'Dramakan hosqer'!A31</f>
        <v>3</v>
      </c>
      <c r="B25" s="191" t="str">
        <f>+'Dramakan hosqer'!B31</f>
        <v>Էլեկտրաէներգիայի գծով</v>
      </c>
      <c r="C25" s="475">
        <v>110.6</v>
      </c>
      <c r="D25" s="182">
        <f>+'Dramakan hosqer'!F31</f>
        <v>127.7</v>
      </c>
      <c r="E25" s="182">
        <f t="shared" si="1"/>
        <v>17.100000000000009</v>
      </c>
      <c r="F25" s="182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>
      <c r="A26" s="56">
        <f>+'Dramakan hosqer'!A32</f>
        <v>4</v>
      </c>
      <c r="B26" s="191" t="str">
        <f>+'Dramakan hosqer'!B32</f>
        <v>Ջրմուղ-կոյուղու գծով</v>
      </c>
      <c r="C26" s="475">
        <v>52.6</v>
      </c>
      <c r="D26" s="182">
        <f>+'Dramakan hosqer'!F32</f>
        <v>59.6</v>
      </c>
      <c r="E26" s="182">
        <f t="shared" si="1"/>
        <v>7</v>
      </c>
      <c r="F26" s="182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17.25" hidden="1">
      <c r="A27" s="56">
        <f>+'Dramakan hosqer'!A33</f>
        <v>5</v>
      </c>
      <c r="B27" s="191" t="str">
        <f>+'Dramakan hosqer'!B33</f>
        <v>Աղբահանության գծով</v>
      </c>
      <c r="C27" s="182"/>
      <c r="D27" s="182">
        <f>+'Dramakan hosqer'!F33</f>
        <v>0</v>
      </c>
      <c r="E27" s="182">
        <f t="shared" si="1"/>
        <v>0</v>
      </c>
      <c r="F27" s="182"/>
      <c r="G27" s="112"/>
      <c r="H27" s="100"/>
      <c r="I27" s="100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17.25" hidden="1">
      <c r="A28" s="56">
        <f>+'Dramakan hosqer'!A34</f>
        <v>6</v>
      </c>
      <c r="B28" s="191" t="str">
        <f>+'Dramakan hosqer'!B34</f>
        <v>Ախտաբանության գծով</v>
      </c>
      <c r="C28" s="182"/>
      <c r="D28" s="182">
        <f>+'Dramakan hosqer'!F34</f>
        <v>0</v>
      </c>
      <c r="E28" s="182">
        <f t="shared" si="1"/>
        <v>0</v>
      </c>
      <c r="F28" s="182"/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>
      <c r="A29" s="56">
        <f>+'Dramakan hosqer'!A35</f>
        <v>5</v>
      </c>
      <c r="B29" s="191" t="str">
        <f>+'Dramakan hosqer'!B35</f>
        <v>Կապի գծով, որից`</v>
      </c>
      <c r="C29" s="520">
        <f>+C30+C31+C32</f>
        <v>111.6</v>
      </c>
      <c r="D29" s="183">
        <f>+'Dramakan hosqer'!F35</f>
        <v>120.5</v>
      </c>
      <c r="E29" s="183">
        <f t="shared" si="1"/>
        <v>8.9000000000000057</v>
      </c>
      <c r="F29" s="182"/>
      <c r="G29" s="90"/>
      <c r="H29" s="99"/>
      <c r="I29" s="99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30" customFormat="1" ht="16.5">
      <c r="A30" s="25">
        <f>+'Dramakan hosqer'!A36</f>
        <v>5.0999999999999996</v>
      </c>
      <c r="B30" s="247" t="str">
        <f>+'Dramakan hosqer'!B36</f>
        <v>բաժանորդային վճար</v>
      </c>
      <c r="C30" s="475">
        <v>52.8</v>
      </c>
      <c r="D30" s="178">
        <f>+'Dramakan hosqer'!F36</f>
        <v>57.6</v>
      </c>
      <c r="E30" s="178">
        <f t="shared" si="1"/>
        <v>4.8000000000000043</v>
      </c>
      <c r="F30" s="178"/>
      <c r="G30" s="113"/>
      <c r="H30" s="101"/>
      <c r="I30" s="101"/>
      <c r="J30" s="101"/>
      <c r="K30" s="101"/>
      <c r="L30" s="101"/>
      <c r="M30" s="101"/>
      <c r="N30" s="107"/>
      <c r="O30" s="107"/>
      <c r="P30" s="107"/>
      <c r="Q30" s="107"/>
      <c r="R30" s="107"/>
      <c r="S30" s="107"/>
      <c r="T30" s="107"/>
    </row>
    <row r="31" spans="1:20" ht="16.5">
      <c r="A31" s="25">
        <f>+'Dramakan hosqer'!A37</f>
        <v>5.1999999999999993</v>
      </c>
      <c r="B31" s="247" t="str">
        <f>+'Dramakan hosqer'!B37</f>
        <v>րոպեավճար</v>
      </c>
      <c r="C31" s="475">
        <v>3.8</v>
      </c>
      <c r="D31" s="178">
        <f>+'Dramakan hosqer'!F37</f>
        <v>2.9</v>
      </c>
      <c r="E31" s="178">
        <f t="shared" si="1"/>
        <v>-0.89999999999999991</v>
      </c>
      <c r="F31" s="178"/>
      <c r="I31" s="115"/>
    </row>
    <row r="32" spans="1:20" ht="16.5">
      <c r="A32" s="25">
        <f>+'Dramakan hosqer'!A38</f>
        <v>5.2999999999999989</v>
      </c>
      <c r="B32" s="247" t="str">
        <f>+'Dramakan hosqer'!B38</f>
        <v>ինտերնետ կապ</v>
      </c>
      <c r="C32" s="475">
        <v>55</v>
      </c>
      <c r="D32" s="178">
        <f>+'Dramakan hosqer'!F38</f>
        <v>60</v>
      </c>
      <c r="E32" s="178">
        <f t="shared" si="1"/>
        <v>5</v>
      </c>
      <c r="F32" s="178"/>
      <c r="I32" s="115"/>
    </row>
    <row r="33" spans="1:20" s="54" customFormat="1" ht="17.25">
      <c r="A33" s="56">
        <f>+'Dramakan hosqer'!A39</f>
        <v>6</v>
      </c>
      <c r="B33" s="191" t="str">
        <f>+'Dramakan hosqer'!B39</f>
        <v>Բանկային ծառայության գծով</v>
      </c>
      <c r="C33" s="519">
        <v>53</v>
      </c>
      <c r="D33" s="182">
        <f>+'Dramakan hosqer'!F39</f>
        <v>53</v>
      </c>
      <c r="E33" s="182">
        <f t="shared" si="1"/>
        <v>0</v>
      </c>
      <c r="F33" s="182"/>
      <c r="G33" s="6"/>
      <c r="H33" s="99"/>
      <c r="I33" s="99"/>
      <c r="J33" s="99"/>
      <c r="K33" s="99"/>
      <c r="L33" s="99"/>
      <c r="M33" s="99"/>
      <c r="N33" s="106"/>
      <c r="O33" s="106"/>
      <c r="P33" s="106"/>
      <c r="Q33" s="106"/>
      <c r="R33" s="106"/>
      <c r="S33" s="106"/>
      <c r="T33" s="106"/>
    </row>
    <row r="34" spans="1:20" s="54" customFormat="1" ht="17.25">
      <c r="A34" s="56">
        <f>+'Dramakan hosqer'!A40</f>
        <v>7</v>
      </c>
      <c r="B34" s="191" t="str">
        <f>+'Dramakan hosqer'!B40</f>
        <v>Տնտեսական ապրանքների գծով</v>
      </c>
      <c r="C34" s="475">
        <v>181.8</v>
      </c>
      <c r="D34" s="182">
        <f>+'Dramakan hosqer'!F40</f>
        <v>200</v>
      </c>
      <c r="E34" s="182">
        <f t="shared" si="1"/>
        <v>18.199999999999989</v>
      </c>
      <c r="F34" s="182"/>
      <c r="G34" s="90"/>
      <c r="H34" s="99"/>
      <c r="I34" s="99"/>
      <c r="J34" s="99"/>
      <c r="K34" s="99"/>
      <c r="L34" s="99"/>
      <c r="M34" s="99"/>
      <c r="N34" s="106"/>
      <c r="O34" s="106"/>
      <c r="P34" s="106"/>
      <c r="Q34" s="106"/>
      <c r="R34" s="106"/>
      <c r="S34" s="106"/>
      <c r="T34" s="106"/>
    </row>
    <row r="35" spans="1:20" s="54" customFormat="1" ht="17.25">
      <c r="A35" s="56">
        <f>+'Dramakan hosqer'!A41</f>
        <v>8</v>
      </c>
      <c r="B35" s="191" t="str">
        <f>+'Dramakan hosqer'!B41</f>
        <v>Գրասենյակային ապրանքների գծով</v>
      </c>
      <c r="C35" s="478">
        <v>37.799999999999997</v>
      </c>
      <c r="D35" s="182">
        <f>+'Dramakan hosqer'!F41</f>
        <v>60</v>
      </c>
      <c r="E35" s="182">
        <f t="shared" si="1"/>
        <v>22.200000000000003</v>
      </c>
      <c r="F35" s="182"/>
      <c r="G35" s="90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17.25">
      <c r="A36" s="56">
        <f>+'Dramakan hosqer'!A42</f>
        <v>9</v>
      </c>
      <c r="B36" s="191" t="str">
        <f>+'Dramakan hosqer'!B42</f>
        <v>Փոքրարժեք կամ արագամաշ առարկաների գծով</v>
      </c>
      <c r="C36" s="478">
        <v>25</v>
      </c>
      <c r="D36" s="182">
        <f>+'Dramakan hosqer'!F42</f>
        <v>0</v>
      </c>
      <c r="E36" s="182">
        <f t="shared" si="1"/>
        <v>-25</v>
      </c>
      <c r="F36" s="182"/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17.25">
      <c r="A37" s="56">
        <v>10</v>
      </c>
      <c r="B37" s="191" t="str">
        <f>+'Dramakan hosqer'!B43</f>
        <v>Ուսումնական նյութերի գծով</v>
      </c>
      <c r="C37" s="478">
        <v>15</v>
      </c>
      <c r="D37" s="182">
        <f>+'Dramakan hosqer'!F43</f>
        <v>40</v>
      </c>
      <c r="E37" s="182">
        <f t="shared" si="1"/>
        <v>25</v>
      </c>
      <c r="F37" s="182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 hidden="1">
      <c r="A38" s="56">
        <f>+'Dramakan hosqer'!A44</f>
        <v>10</v>
      </c>
      <c r="B38" s="191" t="str">
        <f>+'Dramakan hosqer'!B44</f>
        <v>Դեղորայքի գծով</v>
      </c>
      <c r="C38" s="182"/>
      <c r="D38" s="182">
        <f>+'Dramakan hosqer'!F44</f>
        <v>0</v>
      </c>
      <c r="E38" s="182">
        <f t="shared" si="1"/>
        <v>0</v>
      </c>
      <c r="F38" s="182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hosqer'!A45</f>
        <v>11</v>
      </c>
      <c r="B39" s="191" t="str">
        <f>+'Dramakan hosqer'!B45</f>
        <v>Բուժ.ծառայության գծով</v>
      </c>
      <c r="C39" s="182"/>
      <c r="D39" s="182">
        <f>+'Dramakan hosqer'!F45</f>
        <v>0</v>
      </c>
      <c r="E39" s="182">
        <f t="shared" si="1"/>
        <v>0</v>
      </c>
      <c r="F39" s="182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>
      <c r="A40" s="56">
        <v>11</v>
      </c>
      <c r="B40" s="191" t="str">
        <f>+'Dramakan hosqer'!B46</f>
        <v>Ընթացիկ վերանորոգման գծով</v>
      </c>
      <c r="C40" s="478">
        <v>21.4</v>
      </c>
      <c r="D40" s="182">
        <f>+'Dramakan hosqer'!F46</f>
        <v>48.6</v>
      </c>
      <c r="E40" s="182">
        <f t="shared" si="1"/>
        <v>27.200000000000003</v>
      </c>
      <c r="F40" s="182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>
      <c r="A41" s="56">
        <v>12</v>
      </c>
      <c r="B41" s="191" t="str">
        <f>+'Dramakan hosqer'!B47</f>
        <v>Ջեռուցման համակարգի սպասարկման գծով</v>
      </c>
      <c r="C41" s="478">
        <v>16.3</v>
      </c>
      <c r="D41" s="182">
        <f>+'Dramakan hosqer'!F47</f>
        <v>30</v>
      </c>
      <c r="E41" s="182">
        <f t="shared" si="1"/>
        <v>13.7</v>
      </c>
      <c r="F41" s="182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17.25" hidden="1">
      <c r="A42" s="56">
        <f>+'Dramakan hosqer'!A48</f>
        <v>12</v>
      </c>
      <c r="B42" s="191" t="str">
        <f>+'Dramakan hosqer'!B48</f>
        <v>Կաթսայատան սպասարկման գծով</v>
      </c>
      <c r="C42" s="478"/>
      <c r="D42" s="182">
        <f>+'Dramakan hosqer'!F48</f>
        <v>0</v>
      </c>
      <c r="E42" s="182">
        <f t="shared" si="1"/>
        <v>0</v>
      </c>
      <c r="F42" s="182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hosqer'!A49</f>
        <v>13</v>
      </c>
      <c r="B43" s="191" t="str">
        <f>+'Dramakan hosqer'!B49</f>
        <v>Սպասարկման և կոմունալ համավճարների գծով</v>
      </c>
      <c r="C43" s="478"/>
      <c r="D43" s="182">
        <f>+'Dramakan hosqer'!F49</f>
        <v>0</v>
      </c>
      <c r="E43" s="182">
        <f t="shared" si="1"/>
        <v>0</v>
      </c>
      <c r="F43" s="182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>
      <c r="A44" s="56">
        <v>13</v>
      </c>
      <c r="B44" s="191" t="str">
        <f>+'Dramakan hosqer'!B50</f>
        <v>Գնումների համակարգողի ծառայության գծով</v>
      </c>
      <c r="C44" s="478"/>
      <c r="D44" s="182">
        <f>+'Dramakan hosqer'!F50</f>
        <v>150</v>
      </c>
      <c r="E44" s="182">
        <f t="shared" si="1"/>
        <v>150</v>
      </c>
      <c r="F44" s="182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21" customHeight="1">
      <c r="A45" s="56">
        <v>14</v>
      </c>
      <c r="B45" s="191" t="str">
        <f>+'Dramakan hosqer'!B51</f>
        <v>Համակարգիչների տեխնիկական սպասարկման գծով</v>
      </c>
      <c r="C45" s="478">
        <v>14</v>
      </c>
      <c r="D45" s="182">
        <f>+'Dramakan hosqer'!F51</f>
        <v>20</v>
      </c>
      <c r="E45" s="182">
        <f t="shared" si="1"/>
        <v>6</v>
      </c>
      <c r="F45" s="182"/>
      <c r="G45" s="6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20.25" customHeight="1">
      <c r="A46" s="56">
        <v>15</v>
      </c>
      <c r="B46" s="191" t="str">
        <f>+'Dramakan hosqer'!B52</f>
        <v>Համակարգչային ծրագրի և կայքի սպասարկման գծով</v>
      </c>
      <c r="C46" s="478">
        <v>95</v>
      </c>
      <c r="D46" s="182">
        <f>+'Dramakan hosqer'!F52</f>
        <v>107</v>
      </c>
      <c r="E46" s="182">
        <f t="shared" si="1"/>
        <v>12</v>
      </c>
      <c r="F46" s="182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17.25">
      <c r="A47" s="56">
        <v>16</v>
      </c>
      <c r="B47" s="191" t="str">
        <f>+'Dramakan hosqer'!B53</f>
        <v>էլ․ստորագրության գծով</v>
      </c>
      <c r="C47" s="478">
        <v>3</v>
      </c>
      <c r="D47" s="182">
        <f>+'Dramakan hosqer'!F53</f>
        <v>3</v>
      </c>
      <c r="E47" s="182">
        <f t="shared" si="1"/>
        <v>0</v>
      </c>
      <c r="F47" s="182"/>
      <c r="G47" s="90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17.25" hidden="1">
      <c r="A48" s="56">
        <f>+'Dramakan hosqer'!A54</f>
        <v>16</v>
      </c>
      <c r="B48" s="191" t="str">
        <f>+'Dramakan hosqer'!B54</f>
        <v>Հայտարարության գծով</v>
      </c>
      <c r="C48" s="478"/>
      <c r="D48" s="182">
        <f>+'Dramakan hosqer'!F54</f>
        <v>0</v>
      </c>
      <c r="E48" s="182">
        <f t="shared" si="1"/>
        <v>0</v>
      </c>
      <c r="F48" s="182"/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 hidden="1">
      <c r="A49" s="56">
        <f>+'Dramakan hosqer'!A55</f>
        <v>17</v>
      </c>
      <c r="B49" s="191" t="str">
        <f>+'Dramakan hosqer'!B55</f>
        <v>Բաժանորդագրության գծով</v>
      </c>
      <c r="C49" s="478"/>
      <c r="D49" s="182">
        <f>+'Dramakan hosqer'!F55</f>
        <v>0</v>
      </c>
      <c r="E49" s="182">
        <f t="shared" si="1"/>
        <v>0</v>
      </c>
      <c r="F49" s="182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17.25" hidden="1">
      <c r="A50" s="56">
        <f>+'Dramakan hosqer'!A56</f>
        <v>18</v>
      </c>
      <c r="B50" s="191" t="str">
        <f>+'Dramakan hosqer'!B56</f>
        <v>Վերապատրաստման գծով</v>
      </c>
      <c r="C50" s="478"/>
      <c r="D50" s="182">
        <f>+'Dramakan hosqer'!F56</f>
        <v>0</v>
      </c>
      <c r="E50" s="182">
        <f t="shared" si="1"/>
        <v>0</v>
      </c>
      <c r="F50" s="182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 hidden="1">
      <c r="A51" s="56">
        <f>+'Dramakan hosqer'!A57</f>
        <v>19</v>
      </c>
      <c r="B51" s="191" t="str">
        <f>+'Dramakan hosqer'!B57</f>
        <v>Միջոցառումների և գործուղումների գծով</v>
      </c>
      <c r="C51" s="478"/>
      <c r="D51" s="182">
        <f>+'Dramakan hosqer'!F57</f>
        <v>0</v>
      </c>
      <c r="E51" s="182">
        <f>+D51-C51</f>
        <v>0</v>
      </c>
      <c r="F51" s="182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>
      <c r="A52" s="56">
        <v>17</v>
      </c>
      <c r="B52" s="191" t="str">
        <f>+'Dramakan hosqer'!B58</f>
        <v>Գույքի դուրս գրման և գույքագրման գծով</v>
      </c>
      <c r="C52" s="478">
        <v>30</v>
      </c>
      <c r="D52" s="182">
        <f>+'Dramakan hosqer'!F58</f>
        <v>80</v>
      </c>
      <c r="E52" s="182">
        <f t="shared" si="1"/>
        <v>50</v>
      </c>
      <c r="F52" s="182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3" customFormat="1" ht="17.25" hidden="1">
      <c r="A53" s="56">
        <f>+'Dramakan hosqer'!A59</f>
        <v>17</v>
      </c>
      <c r="B53" s="212" t="str">
        <f>+'Dramakan hosqer'!B59</f>
        <v>Ուսումնամարզական ծախսեր</v>
      </c>
      <c r="C53" s="478"/>
      <c r="D53" s="182">
        <f>+'Dramakan hosqer'!F59</f>
        <v>0</v>
      </c>
      <c r="E53" s="182">
        <f t="shared" si="1"/>
        <v>0</v>
      </c>
      <c r="F53" s="182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3" customFormat="1" ht="17.25">
      <c r="A54" s="56">
        <v>18</v>
      </c>
      <c r="B54" s="212" t="str">
        <f>+'Dramakan hosqer'!B60</f>
        <v>Միջազգային մրցաշարերի մասնակցության գծով</v>
      </c>
      <c r="C54" s="478">
        <v>7133.5</v>
      </c>
      <c r="D54" s="182">
        <f>+'Dramakan hosqer'!F60</f>
        <v>10000</v>
      </c>
      <c r="E54" s="182">
        <f>+D54-C54</f>
        <v>2866.5</v>
      </c>
      <c r="F54" s="182"/>
      <c r="G54" s="239" t="s">
        <v>189</v>
      </c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4" customFormat="1" ht="17.25">
      <c r="A55" s="56">
        <v>19</v>
      </c>
      <c r="B55" s="191" t="str">
        <f>+'Dramakan hosqer'!B61</f>
        <v>Հարկային պարտավորությունների գծով, այդ թվում՝</v>
      </c>
      <c r="C55" s="182">
        <v>10</v>
      </c>
      <c r="D55" s="183">
        <f>SUM(D56:D57)</f>
        <v>0</v>
      </c>
      <c r="E55" s="182">
        <f t="shared" si="1"/>
        <v>-10</v>
      </c>
      <c r="F55" s="182"/>
      <c r="G55" s="241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134" customFormat="1" hidden="1">
      <c r="A56" s="13">
        <f>+'Dramakan hosqer'!A62</f>
        <v>18.100000000000001</v>
      </c>
      <c r="B56" s="255" t="str">
        <f>+'Dramakan hosqer'!B62</f>
        <v>ԱԱՀ-ի գծով</v>
      </c>
      <c r="C56" s="178"/>
      <c r="D56" s="178">
        <f>+'Dramakan hosqer'!F62</f>
        <v>0</v>
      </c>
      <c r="E56" s="178">
        <f t="shared" si="1"/>
        <v>0</v>
      </c>
      <c r="F56" s="178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>
      <c r="A57" s="13">
        <v>19.100000000000001</v>
      </c>
      <c r="B57" s="255" t="str">
        <f>+'Dramakan hosqer'!B63</f>
        <v xml:space="preserve">չփոխհատուցվող հարկերի գծով </v>
      </c>
      <c r="C57" s="178">
        <v>10</v>
      </c>
      <c r="D57" s="178">
        <f>+'Dramakan hosqer'!F63</f>
        <v>0</v>
      </c>
      <c r="E57" s="178">
        <f t="shared" ref="E57" si="2">+D57-C57</f>
        <v>-10</v>
      </c>
      <c r="F57" s="178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4" customFormat="1" ht="17.25">
      <c r="A58" s="380">
        <v>20</v>
      </c>
      <c r="B58" s="381" t="str">
        <f>+'Dramakan hosqer'!B64</f>
        <v>Կրեդիտորական պարտքի մարման գծով</v>
      </c>
      <c r="C58" s="382">
        <v>226.8</v>
      </c>
      <c r="D58" s="382">
        <f>+'Dramakan hosqer'!F64</f>
        <v>76.900000000000006</v>
      </c>
      <c r="E58" s="382">
        <f t="shared" ref="E58:E59" si="3">+D58-C58</f>
        <v>-149.9</v>
      </c>
      <c r="F58" s="182"/>
      <c r="G58" s="94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4" customFormat="1" ht="17.25" hidden="1">
      <c r="A59" s="380">
        <f>+'Dramakan hosqer'!A65</f>
        <v>19</v>
      </c>
      <c r="B59" s="381" t="str">
        <f>+'Dramakan hosqer'!B65</f>
        <v>Այլ արտահոսքերի գծով</v>
      </c>
      <c r="C59" s="382"/>
      <c r="D59" s="382">
        <f>+'Dramakan hosqer'!F65</f>
        <v>0</v>
      </c>
      <c r="E59" s="382">
        <f t="shared" si="3"/>
        <v>0</v>
      </c>
      <c r="F59" s="182"/>
      <c r="G59" s="94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4" customFormat="1" ht="17.25">
      <c r="A60" s="137" t="s">
        <v>53</v>
      </c>
      <c r="B60" s="12" t="s">
        <v>56</v>
      </c>
      <c r="C60" s="185">
        <f>+C61+C69</f>
        <v>0</v>
      </c>
      <c r="D60" s="185">
        <f>+D61+D69</f>
        <v>300</v>
      </c>
      <c r="E60" s="185">
        <f t="shared" ref="E60" si="4">D60-C60</f>
        <v>300</v>
      </c>
      <c r="F60" s="177"/>
      <c r="G60" s="90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4" customFormat="1" ht="17.25">
      <c r="A61" s="383">
        <f>+'Dramakan hosqer'!A67</f>
        <v>1</v>
      </c>
      <c r="B61" s="12" t="str">
        <f>+'Dramakan hosqer'!B67</f>
        <v>Հիմնական միջոցների ձեռքբերում, այդ թվում՝</v>
      </c>
      <c r="C61" s="185">
        <f>SUM(C62:C68)</f>
        <v>0</v>
      </c>
      <c r="D61" s="185">
        <f>SUM(D62:D68)</f>
        <v>300</v>
      </c>
      <c r="E61" s="185">
        <f>+D61-C61</f>
        <v>300</v>
      </c>
      <c r="F61" s="182"/>
      <c r="G61" s="90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4" customFormat="1" ht="17.25" hidden="1">
      <c r="A62" s="61">
        <f>+'Dramakan hosqer'!A68</f>
        <v>1.1000000000000001</v>
      </c>
      <c r="B62" s="186" t="str">
        <f>+'Dramakan hosqer'!B68</f>
        <v>գրասենյակային և տնտեսական գույք</v>
      </c>
      <c r="C62" s="182"/>
      <c r="D62" s="183">
        <f>+'Dramakan hosqer'!F68</f>
        <v>0</v>
      </c>
      <c r="E62" s="183">
        <f t="shared" ref="E62:E72" si="5">+D62-C62</f>
        <v>0</v>
      </c>
      <c r="F62" s="182"/>
      <c r="G62" s="90"/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4" customFormat="1" ht="17.25" hidden="1">
      <c r="A63" s="61">
        <f>+'Dramakan hosqer'!A69</f>
        <v>1.2000000000000002</v>
      </c>
      <c r="B63" s="186" t="str">
        <f>+'Dramakan hosqer'!B69</f>
        <v>համակարգչային սարքավորումներ / տեխնիկա</v>
      </c>
      <c r="C63" s="182"/>
      <c r="D63" s="183">
        <f>+'Dramakan hosqer'!F69</f>
        <v>0</v>
      </c>
      <c r="E63" s="183">
        <f t="shared" si="5"/>
        <v>0</v>
      </c>
      <c r="F63" s="182"/>
      <c r="G63" s="90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54" customFormat="1" ht="17.25">
      <c r="A64" s="61">
        <f>+'Dramakan hosqer'!A70</f>
        <v>1.1000000000000001</v>
      </c>
      <c r="B64" s="186" t="str">
        <f>+'Dramakan hosqer'!B70</f>
        <v>մեքենաներ և սարքավորումներ</v>
      </c>
      <c r="C64" s="182"/>
      <c r="D64" s="183">
        <f>+'Dramakan hosqer'!F70</f>
        <v>300</v>
      </c>
      <c r="E64" s="183">
        <f t="shared" si="5"/>
        <v>300</v>
      </c>
      <c r="F64" s="182" t="s">
        <v>285</v>
      </c>
      <c r="G64" s="90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4" customFormat="1" ht="17.25" hidden="1">
      <c r="A65" s="61">
        <f>+'Dramakan hosqer'!A71</f>
        <v>1.2000000000000002</v>
      </c>
      <c r="B65" s="186" t="str">
        <f>+'Dramakan hosqer'!B71</f>
        <v>երաժշտական գործիքներ</v>
      </c>
      <c r="C65" s="182"/>
      <c r="D65" s="183">
        <f>+'Dramakan hosqer'!F71</f>
        <v>0</v>
      </c>
      <c r="E65" s="183">
        <f t="shared" si="5"/>
        <v>0</v>
      </c>
      <c r="F65" s="182"/>
      <c r="G65" s="90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4" customFormat="1" ht="17.25" hidden="1">
      <c r="A66" s="61">
        <f>+'Dramakan hosqer'!A72</f>
        <v>1.3000000000000003</v>
      </c>
      <c r="B66" s="186" t="str">
        <f>+'Dramakan hosqer'!B72</f>
        <v>սպորտային գույք</v>
      </c>
      <c r="C66" s="182"/>
      <c r="D66" s="183">
        <f>+'Dramakan hosqer'!F72</f>
        <v>0</v>
      </c>
      <c r="E66" s="183">
        <f t="shared" si="5"/>
        <v>0</v>
      </c>
      <c r="F66" s="182"/>
      <c r="G66" s="90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3" customFormat="1" ht="17.25" hidden="1">
      <c r="A67" s="61">
        <f>+'Dramakan hosqer'!A73</f>
        <v>1.4000000000000004</v>
      </c>
      <c r="B67" s="187" t="str">
        <f>+'Dramakan hosqer'!B73</f>
        <v>գրականություն</v>
      </c>
      <c r="C67" s="182"/>
      <c r="D67" s="182">
        <f>+'Dramakan hosqer'!F73</f>
        <v>0</v>
      </c>
      <c r="E67" s="182">
        <f t="shared" si="5"/>
        <v>0</v>
      </c>
      <c r="F67" s="182"/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3" customFormat="1" ht="17.25" hidden="1">
      <c r="A68" s="61">
        <f>+'Dramakan hosqer'!A74</f>
        <v>1.5000000000000004</v>
      </c>
      <c r="B68" s="187">
        <f>+'Dramakan hosqer'!B74</f>
        <v>0</v>
      </c>
      <c r="C68" s="182"/>
      <c r="D68" s="182">
        <f>+'Dramakan hosqer'!F74</f>
        <v>0</v>
      </c>
      <c r="E68" s="182">
        <f t="shared" si="5"/>
        <v>0</v>
      </c>
      <c r="F68" s="182"/>
      <c r="G68" s="53" t="s">
        <v>245</v>
      </c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385" customFormat="1" ht="34.5" hidden="1">
      <c r="A69" s="383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185">
        <f>SUM(C70:C72)</f>
        <v>0</v>
      </c>
      <c r="D69" s="185">
        <f>SUM(D70:D72)</f>
        <v>0</v>
      </c>
      <c r="E69" s="177">
        <f t="shared" si="5"/>
        <v>0</v>
      </c>
      <c r="F69" s="177"/>
      <c r="G69" s="384"/>
      <c r="H69" s="89"/>
      <c r="I69" s="89"/>
      <c r="J69" s="89"/>
      <c r="K69" s="89"/>
      <c r="L69" s="89"/>
      <c r="M69" s="89"/>
      <c r="N69" s="87"/>
      <c r="O69" s="87"/>
      <c r="P69" s="87"/>
      <c r="Q69" s="87"/>
      <c r="R69" s="87"/>
      <c r="S69" s="87"/>
      <c r="T69" s="87"/>
    </row>
    <row r="70" spans="1:20" s="82" customFormat="1" ht="17.25" hidden="1">
      <c r="A70" s="61">
        <f>+'Dramakan hosqer'!A76</f>
        <v>2.1</v>
      </c>
      <c r="B70" s="186" t="str">
        <f>+'Dramakan hosqer'!B76</f>
        <v>ամրացված գույքի (շենք)</v>
      </c>
      <c r="C70" s="182"/>
      <c r="D70" s="183">
        <f>+'Dramakan hosqer'!F76</f>
        <v>0</v>
      </c>
      <c r="E70" s="183">
        <f t="shared" si="5"/>
        <v>0</v>
      </c>
      <c r="F70" s="182"/>
      <c r="G70" s="142"/>
      <c r="H70" s="93"/>
      <c r="I70" s="88"/>
      <c r="J70" s="88"/>
      <c r="K70" s="88"/>
      <c r="L70" s="88"/>
      <c r="M70" s="88"/>
      <c r="N70" s="88"/>
      <c r="O70" s="81"/>
      <c r="P70" s="81"/>
      <c r="Q70" s="81"/>
    </row>
    <row r="71" spans="1:20" s="54" customFormat="1" ht="17.25" hidden="1">
      <c r="A71" s="61">
        <f>+'Dramakan hosqer'!A77</f>
        <v>2.2000000000000002</v>
      </c>
      <c r="B71" s="186" t="str">
        <f>+'Dramakan hosqer'!B77</f>
        <v>հիմնական միջոցի</v>
      </c>
      <c r="C71" s="182"/>
      <c r="D71" s="183">
        <f>+'Dramakan hosqer'!F77</f>
        <v>0</v>
      </c>
      <c r="E71" s="183">
        <f t="shared" si="5"/>
        <v>0</v>
      </c>
      <c r="F71" s="182"/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17.25" hidden="1">
      <c r="A72" s="61">
        <f>+'Dramakan hosqer'!A78</f>
        <v>2.3000000000000003</v>
      </c>
      <c r="B72" s="186" t="str">
        <f>+'Dramakan hosqer'!B78</f>
        <v>նախագծանախահաշվային փաստաթղթերի գծով</v>
      </c>
      <c r="C72" s="182"/>
      <c r="D72" s="183">
        <f>+'Dramakan hosqer'!F78</f>
        <v>0</v>
      </c>
      <c r="E72" s="183">
        <f t="shared" si="5"/>
        <v>0</v>
      </c>
      <c r="F72" s="182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34.5" hidden="1">
      <c r="A73" s="137" t="s">
        <v>54</v>
      </c>
      <c r="B73" s="12" t="s">
        <v>124</v>
      </c>
      <c r="C73" s="185">
        <f>SUM(C74:C77)</f>
        <v>0</v>
      </c>
      <c r="D73" s="185">
        <f>SUM(D74:D77)</f>
        <v>0</v>
      </c>
      <c r="E73" s="185">
        <f t="shared" ref="E73:E78" si="6">D73-C73</f>
        <v>0</v>
      </c>
      <c r="F73" s="177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 hidden="1">
      <c r="A74" s="61">
        <f>+'Dramakan hosqer'!A80</f>
        <v>1</v>
      </c>
      <c r="B74" s="218" t="str">
        <f>+'Dramakan hosqer'!B80</f>
        <v>Աշխատավարձի գծով</v>
      </c>
      <c r="C74" s="182"/>
      <c r="D74" s="182">
        <f>+'Dramakan hosqer'!F80</f>
        <v>0</v>
      </c>
      <c r="E74" s="182">
        <f>D74-C74</f>
        <v>0</v>
      </c>
      <c r="F74" s="182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hosqer'!A81</f>
        <v>0</v>
      </c>
      <c r="B75" s="218">
        <f>+'Dramakan hosqer'!B81</f>
        <v>0</v>
      </c>
      <c r="C75" s="182"/>
      <c r="D75" s="182">
        <f>+'Dramakan hosqer'!F81</f>
        <v>0</v>
      </c>
      <c r="E75" s="182">
        <f t="shared" ref="E75:E77" si="7">D75-C75</f>
        <v>0</v>
      </c>
      <c r="F75" s="182"/>
      <c r="G75" s="90"/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54" customFormat="1" ht="17.25" hidden="1">
      <c r="A76" s="61">
        <f>+'Dramakan hosqer'!A82</f>
        <v>0</v>
      </c>
      <c r="B76" s="218">
        <f>+'Dramakan hosqer'!B82</f>
        <v>0</v>
      </c>
      <c r="C76" s="182"/>
      <c r="D76" s="182">
        <f>+'Dramakan hosqer'!F82</f>
        <v>0</v>
      </c>
      <c r="E76" s="182">
        <f t="shared" si="7"/>
        <v>0</v>
      </c>
      <c r="F76" s="182"/>
      <c r="G76" s="90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240" customFormat="1" ht="17.25" hidden="1">
      <c r="A77" s="61">
        <f>+'Dramakan hosqer'!A83</f>
        <v>0</v>
      </c>
      <c r="B77" s="212">
        <f>+'Dramakan hosqer'!B83</f>
        <v>0</v>
      </c>
      <c r="C77" s="182"/>
      <c r="D77" s="182">
        <f>+'Dramakan hosqer'!F83</f>
        <v>0</v>
      </c>
      <c r="E77" s="182">
        <f t="shared" si="7"/>
        <v>0</v>
      </c>
      <c r="F77" s="182"/>
      <c r="G77" s="90"/>
      <c r="H77" s="89"/>
      <c r="I77" s="89"/>
      <c r="J77" s="89"/>
      <c r="K77" s="89"/>
      <c r="L77" s="89"/>
      <c r="M77" s="89"/>
      <c r="N77" s="87"/>
      <c r="O77" s="87"/>
      <c r="P77" s="87"/>
      <c r="Q77" s="87"/>
      <c r="R77" s="87"/>
      <c r="S77" s="87"/>
      <c r="T77" s="87"/>
    </row>
    <row r="78" spans="1:20" s="33" customFormat="1" ht="34.5">
      <c r="A78" s="11" t="s">
        <v>35</v>
      </c>
      <c r="B78" s="12" t="s">
        <v>36</v>
      </c>
      <c r="C78" s="185">
        <f>C6+C7-C18</f>
        <v>755.3999999999869</v>
      </c>
      <c r="D78" s="185">
        <f>D6+D7-D18</f>
        <v>378.49999999999272</v>
      </c>
      <c r="E78" s="185">
        <f t="shared" si="6"/>
        <v>-376.89999999999418</v>
      </c>
      <c r="F78" s="177"/>
      <c r="G78" s="114">
        <v>755.4</v>
      </c>
      <c r="H78" s="479">
        <f>+C78-G78</f>
        <v>-1.3073986337985843E-11</v>
      </c>
      <c r="I78" s="102"/>
      <c r="J78" s="479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20" customFormat="1" ht="17.25">
      <c r="A79" s="18"/>
      <c r="B79" s="256"/>
      <c r="C79" s="18"/>
      <c r="D79" s="18"/>
      <c r="E79" s="18"/>
      <c r="F79" s="18"/>
      <c r="G79" s="111"/>
      <c r="H79" s="96"/>
      <c r="I79" s="96"/>
      <c r="J79" s="96"/>
      <c r="K79" s="96"/>
      <c r="L79" s="96"/>
      <c r="M79" s="96"/>
      <c r="N79" s="104"/>
      <c r="O79" s="104"/>
      <c r="P79" s="104"/>
      <c r="Q79" s="104"/>
      <c r="R79" s="104"/>
      <c r="S79" s="104"/>
      <c r="T79" s="104"/>
    </row>
    <row r="80" spans="1:20" s="20" customFormat="1" ht="17.25">
      <c r="B80" s="16" t="s">
        <v>2</v>
      </c>
      <c r="C80" s="18"/>
      <c r="D80" s="540" t="str">
        <f>+'Ekamut-caxs'!D69</f>
        <v>Ն.Քալանթարյան</v>
      </c>
      <c r="E80" s="537"/>
      <c r="F80" s="102"/>
      <c r="G80" s="111"/>
      <c r="H80" s="96"/>
      <c r="I80" s="96"/>
      <c r="J80" s="96"/>
      <c r="K80" s="96"/>
      <c r="L80" s="96"/>
      <c r="M80" s="96"/>
      <c r="N80" s="104"/>
      <c r="O80" s="104"/>
      <c r="P80" s="104"/>
      <c r="Q80" s="104"/>
      <c r="R80" s="104"/>
      <c r="S80" s="104"/>
      <c r="T80" s="104"/>
    </row>
    <row r="81" spans="1:20" ht="17.25">
      <c r="A81" s="20"/>
      <c r="B81" s="217" t="s">
        <v>4</v>
      </c>
      <c r="C81" s="20"/>
      <c r="D81" s="539" t="s">
        <v>90</v>
      </c>
      <c r="E81" s="539"/>
      <c r="F81" s="213"/>
    </row>
    <row r="82" spans="1:20" s="17" customFormat="1" ht="17.25">
      <c r="A82" s="18"/>
      <c r="B82" s="257" t="s">
        <v>6</v>
      </c>
      <c r="C82" s="18"/>
      <c r="D82" s="537" t="str">
        <f>+'Ekamut-caxs'!D71</f>
        <v>Ա.Թորոսյան</v>
      </c>
      <c r="E82" s="537"/>
      <c r="F82" s="102"/>
      <c r="G82" s="109"/>
      <c r="H82" s="95"/>
      <c r="I82" s="95"/>
      <c r="J82" s="95"/>
      <c r="K82" s="95"/>
      <c r="L82" s="95"/>
      <c r="M82" s="95"/>
      <c r="N82" s="103"/>
      <c r="O82" s="103"/>
      <c r="P82" s="103"/>
      <c r="Q82" s="103"/>
      <c r="R82" s="103"/>
      <c r="S82" s="103"/>
      <c r="T82" s="103"/>
    </row>
    <row r="83" spans="1:20" s="17" customFormat="1">
      <c r="A83" s="18"/>
      <c r="B83" s="256"/>
      <c r="C83" s="18"/>
      <c r="D83" s="539" t="s">
        <v>90</v>
      </c>
      <c r="E83" s="539"/>
      <c r="F83" s="213"/>
      <c r="G83" s="109"/>
      <c r="H83" s="95"/>
      <c r="I83" s="95"/>
      <c r="J83" s="95"/>
      <c r="K83" s="95"/>
      <c r="L83" s="95"/>
      <c r="M83" s="95"/>
      <c r="N83" s="103"/>
      <c r="O83" s="103"/>
      <c r="P83" s="103"/>
      <c r="Q83" s="103"/>
      <c r="R83" s="103"/>
      <c r="S83" s="103"/>
      <c r="T83" s="103"/>
    </row>
    <row r="84" spans="1:20" s="17" customFormat="1">
      <c r="A84" s="18"/>
      <c r="B84" s="258" t="s">
        <v>1</v>
      </c>
      <c r="C84" s="18"/>
      <c r="D84" s="18"/>
      <c r="E84" s="18"/>
      <c r="F84" s="18"/>
      <c r="G84" s="109"/>
      <c r="H84" s="95"/>
      <c r="I84" s="95"/>
      <c r="J84" s="95"/>
      <c r="K84" s="95"/>
      <c r="L84" s="95"/>
      <c r="M84" s="95"/>
      <c r="N84" s="103"/>
      <c r="O84" s="103"/>
      <c r="P84" s="103"/>
      <c r="Q84" s="103"/>
      <c r="R84" s="103"/>
      <c r="S84" s="103"/>
      <c r="T84" s="103"/>
    </row>
    <row r="85" spans="1:20" s="17" customFormat="1">
      <c r="B85" s="21"/>
      <c r="G85" s="109"/>
      <c r="H85" s="95"/>
      <c r="I85" s="95"/>
      <c r="J85" s="95"/>
      <c r="K85" s="95"/>
      <c r="L85" s="95"/>
      <c r="M85" s="95"/>
      <c r="N85" s="103"/>
      <c r="O85" s="103"/>
      <c r="P85" s="103"/>
      <c r="Q85" s="103"/>
      <c r="R85" s="103"/>
      <c r="S85" s="103"/>
      <c r="T85" s="103"/>
    </row>
    <row r="86" spans="1:20" s="17" customFormat="1">
      <c r="B86" s="21"/>
      <c r="G86" s="109"/>
      <c r="H86" s="95"/>
      <c r="I86" s="95"/>
      <c r="J86" s="95"/>
      <c r="K86" s="95"/>
      <c r="L86" s="95"/>
      <c r="M86" s="95"/>
      <c r="N86" s="103"/>
      <c r="O86" s="103"/>
      <c r="P86" s="103"/>
      <c r="Q86" s="103"/>
      <c r="R86" s="103"/>
      <c r="S86" s="103"/>
      <c r="T86" s="103"/>
    </row>
    <row r="87" spans="1:20" s="17" customFormat="1">
      <c r="B87" s="21"/>
      <c r="G87" s="109"/>
      <c r="H87" s="95"/>
      <c r="I87" s="95"/>
      <c r="J87" s="95"/>
      <c r="K87" s="95"/>
      <c r="L87" s="95"/>
      <c r="M87" s="95"/>
      <c r="N87" s="103"/>
      <c r="O87" s="103"/>
      <c r="P87" s="103"/>
      <c r="Q87" s="103"/>
      <c r="R87" s="103"/>
      <c r="S87" s="103"/>
      <c r="T87" s="103"/>
    </row>
    <row r="88" spans="1:20" s="17" customFormat="1">
      <c r="B88" s="21"/>
      <c r="G88" s="109"/>
      <c r="H88" s="95"/>
      <c r="I88" s="95"/>
      <c r="J88" s="95"/>
      <c r="K88" s="95"/>
      <c r="L88" s="95"/>
      <c r="M88" s="95"/>
      <c r="N88" s="103"/>
      <c r="O88" s="103"/>
      <c r="P88" s="103"/>
      <c r="Q88" s="103"/>
      <c r="R88" s="103"/>
      <c r="S88" s="103"/>
      <c r="T88" s="103"/>
    </row>
    <row r="89" spans="1:20" s="17" customFormat="1">
      <c r="B89" s="21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7" customFormat="1">
      <c r="B90" s="21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7" customFormat="1">
      <c r="B91" s="21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7" customFormat="1">
      <c r="B92" s="21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7" customFormat="1">
      <c r="B93" s="21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7" customFormat="1">
      <c r="B94" s="21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7" customFormat="1">
      <c r="B95" s="21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7" customFormat="1">
      <c r="B96" s="21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7" customFormat="1">
      <c r="B97" s="21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7" customFormat="1">
      <c r="B98" s="21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7" customFormat="1">
      <c r="B99" s="21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7" customFormat="1">
      <c r="B100" s="21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7" customFormat="1">
      <c r="B101" s="21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7" customFormat="1">
      <c r="B102" s="21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7" customFormat="1">
      <c r="B103" s="21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7" customFormat="1">
      <c r="B104" s="21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7" customFormat="1">
      <c r="B105" s="21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7" customFormat="1">
      <c r="B106" s="21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7" customFormat="1">
      <c r="B107" s="21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7" customFormat="1">
      <c r="B108" s="21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7" customFormat="1">
      <c r="B109" s="21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7" customFormat="1">
      <c r="B110" s="21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7" customFormat="1">
      <c r="B111" s="21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7" customFormat="1">
      <c r="B112" s="21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7" customFormat="1">
      <c r="B113" s="21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7" customFormat="1">
      <c r="B114" s="21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7" customFormat="1">
      <c r="B115" s="21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</sheetData>
  <sheetProtection algorithmName="SHA-512" hashValue="E9czgCXx3aZNp+D1yQd9HJ8jlYdYj1/nVgm6SFeSpK4ppZ1+zw7/m3iMMEXxvNpL6C5nMNi9MEOQjv3QP0WZag==" saltValue="8I9Pc13htivVUQYQU1rxV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workbookViewId="0">
      <selection activeCell="D11" sqref="D11"/>
    </sheetView>
  </sheetViews>
  <sheetFormatPr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0.28515625" style="17" hidden="1" customWidth="1"/>
    <col min="7" max="7" width="10.85546875" style="17" bestFit="1" customWidth="1"/>
    <col min="8" max="22" width="9.140625" style="17"/>
    <col min="23" max="16384" width="9.140625" style="1"/>
  </cols>
  <sheetData>
    <row r="1" spans="1:22" s="150" customFormat="1" ht="22.5" customHeight="1">
      <c r="A1" s="543" t="s">
        <v>65</v>
      </c>
      <c r="B1" s="543"/>
      <c r="C1" s="543"/>
      <c r="D1" s="543"/>
      <c r="E1" s="543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45.75" customHeight="1">
      <c r="A2" s="544" t="str">
        <f>+'[5]Ekamutneri hamematakan'!A2:E2</f>
        <v xml:space="preserve">«Շախմատի Երևանի բարձրագույն վարպետության մարզադպրոց» ՀՈԱԿ-ի </v>
      </c>
      <c r="B2" s="545"/>
      <c r="C2" s="545"/>
      <c r="D2" s="545"/>
      <c r="E2" s="54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6" t="s">
        <v>127</v>
      </c>
      <c r="B3" s="546"/>
      <c r="C3" s="546"/>
      <c r="D3" s="546"/>
      <c r="E3" s="54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47" t="str">
        <f>+'[5]Ekamutneri hamematakan'!A4:E4</f>
        <v xml:space="preserve">  01. 01. 2023թ. – 31.12. 2023թ.</v>
      </c>
      <c r="B4" s="547"/>
      <c r="C4" s="547"/>
      <c r="D4" s="547"/>
      <c r="E4" s="547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483"/>
      <c r="E5" s="483" t="s">
        <v>120</v>
      </c>
    </row>
    <row r="6" spans="1:22" s="156" customFormat="1" ht="56.25" customHeight="1">
      <c r="A6" s="484" t="s">
        <v>3</v>
      </c>
      <c r="B6" s="485" t="s">
        <v>128</v>
      </c>
      <c r="C6" s="484" t="s">
        <v>129</v>
      </c>
      <c r="D6" s="484" t="s">
        <v>130</v>
      </c>
      <c r="E6" s="486" t="s">
        <v>131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17" customFormat="1" ht="21.75" customHeight="1">
      <c r="A7" s="548" t="s">
        <v>132</v>
      </c>
      <c r="B7" s="549"/>
      <c r="C7" s="549"/>
      <c r="D7" s="487"/>
      <c r="E7" s="48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1.75" customHeight="1">
      <c r="A8" s="488">
        <v>1</v>
      </c>
      <c r="B8" s="489" t="s">
        <v>133</v>
      </c>
      <c r="C8" s="488"/>
      <c r="D8" s="490">
        <f>SUM(D9:D29)</f>
        <v>53.4</v>
      </c>
      <c r="E8" s="15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hidden="1" customHeight="1">
      <c r="A9" s="491">
        <v>1.1000000000000001</v>
      </c>
      <c r="B9" s="492" t="s">
        <v>134</v>
      </c>
      <c r="C9" s="491" t="s">
        <v>135</v>
      </c>
      <c r="D9" s="28"/>
      <c r="E9" s="28"/>
    </row>
    <row r="10" spans="1:22" ht="27" hidden="1" customHeight="1">
      <c r="A10" s="491">
        <v>1.2</v>
      </c>
      <c r="B10" s="492" t="s">
        <v>136</v>
      </c>
      <c r="C10" s="491" t="s">
        <v>137</v>
      </c>
      <c r="D10" s="28"/>
      <c r="E10" s="28"/>
    </row>
    <row r="11" spans="1:22" ht="27" hidden="1" customHeight="1">
      <c r="A11" s="491">
        <v>1.3</v>
      </c>
      <c r="B11" s="492" t="s">
        <v>138</v>
      </c>
      <c r="C11" s="491" t="s">
        <v>139</v>
      </c>
      <c r="D11" s="28"/>
      <c r="E11" s="28"/>
    </row>
    <row r="12" spans="1:22" ht="27" hidden="1" customHeight="1">
      <c r="A12" s="491">
        <v>1.4</v>
      </c>
      <c r="B12" s="158" t="s">
        <v>140</v>
      </c>
      <c r="C12" s="493" t="s">
        <v>141</v>
      </c>
      <c r="D12" s="28"/>
      <c r="E12" s="28"/>
    </row>
    <row r="13" spans="1:22" ht="27" hidden="1" customHeight="1">
      <c r="A13" s="491">
        <v>1.5</v>
      </c>
      <c r="B13" s="158"/>
      <c r="C13" s="491" t="s">
        <v>142</v>
      </c>
      <c r="D13" s="28"/>
      <c r="E13" s="28"/>
    </row>
    <row r="14" spans="1:22" ht="18" hidden="1" customHeight="1">
      <c r="A14" s="491">
        <v>1.6</v>
      </c>
      <c r="B14" s="492" t="s">
        <v>174</v>
      </c>
      <c r="C14" s="491" t="s">
        <v>143</v>
      </c>
      <c r="D14" s="28"/>
      <c r="E14" s="28"/>
    </row>
    <row r="15" spans="1:22" ht="33.75" hidden="1" customHeight="1">
      <c r="A15" s="491">
        <v>1.7</v>
      </c>
      <c r="B15" s="158"/>
      <c r="C15" s="491" t="s">
        <v>163</v>
      </c>
      <c r="D15" s="28"/>
      <c r="E15" s="28"/>
    </row>
    <row r="16" spans="1:22" ht="22.5" hidden="1" customHeight="1">
      <c r="A16" s="491">
        <v>1.8</v>
      </c>
      <c r="B16" s="158"/>
      <c r="C16" s="159" t="s">
        <v>281</v>
      </c>
      <c r="D16" s="28"/>
      <c r="E16" s="28"/>
    </row>
    <row r="17" spans="1:22" ht="18" hidden="1" customHeight="1">
      <c r="A17" s="491">
        <v>1.9</v>
      </c>
      <c r="B17" s="158"/>
      <c r="C17" s="159"/>
      <c r="D17" s="28"/>
      <c r="E17" s="28"/>
    </row>
    <row r="18" spans="1:22" ht="18" hidden="1" customHeight="1">
      <c r="A18" s="494">
        <v>2</v>
      </c>
      <c r="B18" s="158"/>
      <c r="C18" s="159"/>
      <c r="D18" s="28"/>
      <c r="E18" s="28"/>
    </row>
    <row r="19" spans="1:22" ht="18" hidden="1" customHeight="1">
      <c r="A19" s="491">
        <v>2.1</v>
      </c>
      <c r="B19" s="158"/>
      <c r="C19" s="159"/>
      <c r="D19" s="28"/>
      <c r="E19" s="28"/>
    </row>
    <row r="20" spans="1:22" ht="18" hidden="1" customHeight="1">
      <c r="A20" s="491">
        <v>2.2000000000000002</v>
      </c>
      <c r="B20" s="158"/>
      <c r="C20" s="159"/>
      <c r="D20" s="28"/>
      <c r="E20" s="28"/>
    </row>
    <row r="21" spans="1:22" ht="18" hidden="1" customHeight="1">
      <c r="A21" s="491">
        <v>2.2999999999999998</v>
      </c>
      <c r="B21" s="158"/>
      <c r="C21" s="159"/>
      <c r="D21" s="28"/>
      <c r="E21" s="28"/>
    </row>
    <row r="22" spans="1:22" ht="27.75" hidden="1" customHeight="1">
      <c r="A22" s="491">
        <v>2.4</v>
      </c>
      <c r="B22" s="158"/>
      <c r="C22" s="159"/>
      <c r="D22" s="28"/>
      <c r="E22" s="28"/>
    </row>
    <row r="23" spans="1:22" ht="27.75" hidden="1" customHeight="1">
      <c r="A23" s="491">
        <v>2.5</v>
      </c>
      <c r="B23" s="158" t="s">
        <v>144</v>
      </c>
      <c r="C23" s="491" t="s">
        <v>33</v>
      </c>
      <c r="D23" s="28"/>
      <c r="E23" s="28"/>
    </row>
    <row r="24" spans="1:22" ht="27.75" hidden="1" customHeight="1">
      <c r="A24" s="491">
        <v>2.6</v>
      </c>
      <c r="B24" s="158" t="s">
        <v>144</v>
      </c>
      <c r="C24" s="491" t="s">
        <v>46</v>
      </c>
      <c r="D24" s="28"/>
      <c r="E24" s="28"/>
    </row>
    <row r="25" spans="1:22" ht="27.75" hidden="1" customHeight="1">
      <c r="A25" s="491">
        <v>2.7</v>
      </c>
      <c r="B25" s="158" t="s">
        <v>144</v>
      </c>
      <c r="C25" s="491" t="s">
        <v>145</v>
      </c>
      <c r="D25" s="28"/>
      <c r="E25" s="28"/>
    </row>
    <row r="26" spans="1:22" ht="27.75" hidden="1" customHeight="1">
      <c r="A26" s="491">
        <v>2.8</v>
      </c>
      <c r="B26" s="158" t="s">
        <v>144</v>
      </c>
      <c r="C26" s="491" t="s">
        <v>146</v>
      </c>
      <c r="D26" s="28"/>
      <c r="E26" s="28"/>
    </row>
    <row r="27" spans="1:22" ht="27" customHeight="1">
      <c r="A27" s="491">
        <v>1.1000000000000001</v>
      </c>
      <c r="B27" s="492" t="s">
        <v>147</v>
      </c>
      <c r="C27" s="491" t="s">
        <v>148</v>
      </c>
      <c r="D27" s="28">
        <v>51.9</v>
      </c>
      <c r="E27" s="28" t="s">
        <v>282</v>
      </c>
    </row>
    <row r="28" spans="1:22" ht="26.25" hidden="1" customHeight="1">
      <c r="A28" s="495">
        <v>2.1</v>
      </c>
      <c r="B28" s="158" t="s">
        <v>149</v>
      </c>
      <c r="C28" s="491" t="s">
        <v>150</v>
      </c>
      <c r="D28" s="28"/>
      <c r="E28" s="28"/>
    </row>
    <row r="29" spans="1:22" ht="26.25" customHeight="1">
      <c r="A29" s="495">
        <v>1.2</v>
      </c>
      <c r="B29" s="158"/>
      <c r="C29" s="159" t="s">
        <v>151</v>
      </c>
      <c r="D29" s="28">
        <v>1.5</v>
      </c>
      <c r="E29" s="28" t="s">
        <v>282</v>
      </c>
    </row>
    <row r="30" spans="1:22" s="141" customFormat="1" ht="34.5" customHeight="1">
      <c r="A30" s="488">
        <v>2</v>
      </c>
      <c r="B30" s="496" t="s">
        <v>152</v>
      </c>
      <c r="C30" s="488"/>
      <c r="D30" s="490">
        <f>SUM(D31:D33)</f>
        <v>0</v>
      </c>
      <c r="E30" s="157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491">
        <v>2.1</v>
      </c>
      <c r="B31" s="158"/>
      <c r="C31" s="491" t="s">
        <v>153</v>
      </c>
      <c r="D31" s="28"/>
      <c r="E31" s="28"/>
    </row>
    <row r="32" spans="1:22" ht="21" hidden="1" customHeight="1">
      <c r="A32" s="491">
        <v>2.2000000000000002</v>
      </c>
      <c r="B32" s="158" t="s">
        <v>154</v>
      </c>
      <c r="C32" s="491" t="s">
        <v>155</v>
      </c>
      <c r="D32" s="28"/>
      <c r="E32" s="28"/>
    </row>
    <row r="33" spans="1:22" ht="26.25" hidden="1" customHeight="1">
      <c r="A33" s="491">
        <v>2.2999999999999998</v>
      </c>
      <c r="B33" s="158" t="s">
        <v>154</v>
      </c>
      <c r="C33" s="491" t="s">
        <v>156</v>
      </c>
      <c r="D33" s="28"/>
      <c r="E33" s="160"/>
    </row>
    <row r="34" spans="1:22" s="150" customFormat="1" ht="21.75" customHeight="1">
      <c r="A34" s="55"/>
      <c r="B34" s="497" t="s">
        <v>67</v>
      </c>
      <c r="C34" s="498"/>
      <c r="D34" s="499">
        <f>D8+D30</f>
        <v>53.4</v>
      </c>
      <c r="E34" s="161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48" t="s">
        <v>157</v>
      </c>
      <c r="B35" s="549"/>
      <c r="C35" s="549"/>
      <c r="D35" s="487"/>
      <c r="E35" s="48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491">
        <v>1.1000000000000001</v>
      </c>
      <c r="B36" s="492" t="s">
        <v>134</v>
      </c>
      <c r="C36" s="491" t="s">
        <v>135</v>
      </c>
      <c r="D36" s="28">
        <v>67</v>
      </c>
      <c r="E36" s="28" t="s">
        <v>282</v>
      </c>
    </row>
    <row r="37" spans="1:22" ht="21" hidden="1" customHeight="1">
      <c r="A37" s="491">
        <v>1.2</v>
      </c>
      <c r="B37" s="492" t="s">
        <v>136</v>
      </c>
      <c r="C37" s="491" t="s">
        <v>137</v>
      </c>
      <c r="D37" s="28"/>
      <c r="E37" s="28"/>
    </row>
    <row r="38" spans="1:22" ht="21" hidden="1" customHeight="1">
      <c r="A38" s="491">
        <v>1.3</v>
      </c>
      <c r="B38" s="492" t="s">
        <v>138</v>
      </c>
      <c r="C38" s="491" t="s">
        <v>139</v>
      </c>
      <c r="D38" s="28"/>
      <c r="E38" s="28"/>
    </row>
    <row r="39" spans="1:22" ht="21" hidden="1" customHeight="1">
      <c r="A39" s="491">
        <v>1.4</v>
      </c>
      <c r="B39" s="158" t="s">
        <v>140</v>
      </c>
      <c r="C39" s="493" t="s">
        <v>141</v>
      </c>
      <c r="D39" s="28"/>
      <c r="E39" s="28"/>
    </row>
    <row r="40" spans="1:22" ht="21" hidden="1" customHeight="1">
      <c r="A40" s="491">
        <v>1.5</v>
      </c>
      <c r="B40" s="158"/>
      <c r="C40" s="491" t="s">
        <v>142</v>
      </c>
      <c r="D40" s="28"/>
      <c r="E40" s="28"/>
    </row>
    <row r="41" spans="1:22" ht="20.25" customHeight="1">
      <c r="A41" s="491">
        <v>1.2</v>
      </c>
      <c r="B41" s="492" t="s">
        <v>174</v>
      </c>
      <c r="C41" s="491" t="s">
        <v>143</v>
      </c>
      <c r="D41" s="28">
        <v>9.9</v>
      </c>
      <c r="E41" s="28" t="s">
        <v>282</v>
      </c>
    </row>
    <row r="42" spans="1:22" ht="33.75" hidden="1" customHeight="1">
      <c r="A42" s="491">
        <v>1.7</v>
      </c>
      <c r="B42" s="158"/>
      <c r="C42" s="491" t="s">
        <v>163</v>
      </c>
      <c r="D42" s="28"/>
      <c r="E42" s="28" t="s">
        <v>283</v>
      </c>
    </row>
    <row r="43" spans="1:22" ht="23.25" hidden="1" customHeight="1">
      <c r="A43" s="491">
        <v>1.8</v>
      </c>
      <c r="B43" s="158"/>
      <c r="C43" s="159" t="s">
        <v>162</v>
      </c>
      <c r="D43" s="28"/>
      <c r="E43" s="28" t="s">
        <v>283</v>
      </c>
    </row>
    <row r="44" spans="1:22" ht="23.25" hidden="1" customHeight="1">
      <c r="A44" s="491">
        <v>1.9</v>
      </c>
      <c r="B44" s="158"/>
      <c r="C44" s="159"/>
      <c r="D44" s="28"/>
      <c r="E44" s="28" t="s">
        <v>283</v>
      </c>
    </row>
    <row r="45" spans="1:22" ht="23.25" hidden="1" customHeight="1">
      <c r="A45" s="494">
        <v>2</v>
      </c>
      <c r="B45" s="158"/>
      <c r="C45" s="159"/>
      <c r="D45" s="28"/>
      <c r="E45" s="28" t="s">
        <v>283</v>
      </c>
    </row>
    <row r="46" spans="1:22" ht="23.25" hidden="1" customHeight="1">
      <c r="A46" s="491">
        <v>2.1</v>
      </c>
      <c r="B46" s="158"/>
      <c r="C46" s="159"/>
      <c r="D46" s="28"/>
      <c r="E46" s="28" t="s">
        <v>283</v>
      </c>
    </row>
    <row r="47" spans="1:22" ht="21" hidden="1" customHeight="1">
      <c r="A47" s="491">
        <v>2.2000000000000002</v>
      </c>
      <c r="B47" s="158" t="s">
        <v>144</v>
      </c>
      <c r="C47" s="491" t="s">
        <v>33</v>
      </c>
      <c r="D47" s="28"/>
      <c r="E47" s="28" t="s">
        <v>283</v>
      </c>
    </row>
    <row r="48" spans="1:22" ht="21" hidden="1" customHeight="1">
      <c r="A48" s="491">
        <v>2.2999999999999998</v>
      </c>
      <c r="B48" s="158" t="s">
        <v>144</v>
      </c>
      <c r="C48" s="491" t="s">
        <v>46</v>
      </c>
      <c r="D48" s="28"/>
      <c r="E48" s="28" t="s">
        <v>283</v>
      </c>
    </row>
    <row r="49" spans="1:22" ht="21" hidden="1" customHeight="1">
      <c r="A49" s="491">
        <v>2.4</v>
      </c>
      <c r="B49" s="158" t="s">
        <v>144</v>
      </c>
      <c r="C49" s="491" t="s">
        <v>145</v>
      </c>
      <c r="D49" s="28"/>
      <c r="E49" s="28"/>
    </row>
    <row r="50" spans="1:22" ht="24" hidden="1" customHeight="1">
      <c r="A50" s="491">
        <v>2.5</v>
      </c>
      <c r="B50" s="158" t="s">
        <v>144</v>
      </c>
      <c r="C50" s="491" t="s">
        <v>146</v>
      </c>
      <c r="D50" s="28"/>
      <c r="E50" s="28"/>
    </row>
    <row r="51" spans="1:22" ht="24" hidden="1" customHeight="1">
      <c r="A51" s="491">
        <v>2.6</v>
      </c>
      <c r="B51" s="492" t="s">
        <v>147</v>
      </c>
      <c r="C51" s="491" t="s">
        <v>148</v>
      </c>
      <c r="D51" s="28"/>
      <c r="E51" s="28"/>
    </row>
    <row r="52" spans="1:22" ht="24" hidden="1" customHeight="1">
      <c r="A52" s="491">
        <v>2.7</v>
      </c>
      <c r="B52" s="158" t="s">
        <v>149</v>
      </c>
      <c r="C52" s="491" t="s">
        <v>150</v>
      </c>
      <c r="D52" s="28"/>
      <c r="E52" s="28"/>
    </row>
    <row r="53" spans="1:22" ht="24" customHeight="1">
      <c r="A53" s="491">
        <v>1.3</v>
      </c>
      <c r="B53" s="158" t="s">
        <v>284</v>
      </c>
      <c r="C53" s="491"/>
      <c r="D53" s="28">
        <v>1288.8</v>
      </c>
      <c r="E53" s="28" t="s">
        <v>282</v>
      </c>
    </row>
    <row r="54" spans="1:22" ht="24" hidden="1" customHeight="1">
      <c r="A54" s="491">
        <v>2.8</v>
      </c>
      <c r="B54" s="158"/>
      <c r="C54" s="159" t="s">
        <v>151</v>
      </c>
      <c r="D54" s="28"/>
      <c r="E54" s="28"/>
    </row>
    <row r="55" spans="1:22" ht="33" customHeight="1">
      <c r="A55" s="491"/>
      <c r="B55" s="489" t="s">
        <v>158</v>
      </c>
      <c r="C55" s="500"/>
      <c r="D55" s="490">
        <f>SUM(D56:D59)</f>
        <v>1054.5</v>
      </c>
      <c r="E55" s="28"/>
      <c r="F55" s="501">
        <f>SUM(D36:D54)</f>
        <v>1365.7</v>
      </c>
      <c r="G55" s="501">
        <f>+D36+D41</f>
        <v>76.900000000000006</v>
      </c>
    </row>
    <row r="56" spans="1:22" ht="14.25">
      <c r="A56" s="491">
        <v>1.1000000000000001</v>
      </c>
      <c r="B56" s="502"/>
      <c r="C56" s="503" t="s">
        <v>161</v>
      </c>
      <c r="D56" s="494">
        <v>1054.5</v>
      </c>
      <c r="E56" s="28" t="s">
        <v>282</v>
      </c>
    </row>
    <row r="57" spans="1:22" ht="30" hidden="1" customHeight="1">
      <c r="A57" s="491">
        <v>1.2</v>
      </c>
      <c r="B57" s="162"/>
      <c r="C57" s="491" t="s">
        <v>153</v>
      </c>
      <c r="D57" s="28"/>
      <c r="E57" s="491"/>
    </row>
    <row r="58" spans="1:22" ht="24.75" hidden="1" customHeight="1">
      <c r="A58" s="491">
        <v>1.3</v>
      </c>
      <c r="B58" s="158" t="s">
        <v>149</v>
      </c>
      <c r="C58" s="491" t="s">
        <v>155</v>
      </c>
      <c r="D58" s="28"/>
      <c r="E58" s="28"/>
    </row>
    <row r="59" spans="1:22" ht="24.75" hidden="1" customHeight="1">
      <c r="A59" s="491">
        <v>1.4</v>
      </c>
      <c r="B59" s="158" t="s">
        <v>149</v>
      </c>
      <c r="C59" s="491" t="s">
        <v>156</v>
      </c>
      <c r="D59" s="28"/>
      <c r="E59" s="28"/>
    </row>
    <row r="60" spans="1:22" s="150" customFormat="1" ht="32.25" customHeight="1">
      <c r="A60" s="163"/>
      <c r="B60" s="497" t="s">
        <v>67</v>
      </c>
      <c r="C60" s="504"/>
      <c r="D60" s="505">
        <f>+SUM(D36:D55)</f>
        <v>2420.1999999999998</v>
      </c>
      <c r="E60" s="164"/>
      <c r="F60" s="506">
        <v>3472.9</v>
      </c>
      <c r="G60" s="506">
        <v>2424.1999999999998</v>
      </c>
      <c r="H60" s="230">
        <f>+G60-D60</f>
        <v>4</v>
      </c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</row>
    <row r="61" spans="1:22" s="150" customFormat="1" ht="14.25" customHeight="1">
      <c r="A61" s="514"/>
      <c r="D61" s="515"/>
      <c r="E61" s="516"/>
      <c r="F61" s="506"/>
      <c r="G61" s="506"/>
      <c r="H61" s="230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</row>
    <row r="62" spans="1:22" s="150" customFormat="1" ht="37.5" customHeight="1">
      <c r="A62" s="116"/>
      <c r="B62" s="1"/>
      <c r="C62" s="517" t="s">
        <v>289</v>
      </c>
      <c r="D62" s="1"/>
      <c r="E62" s="1"/>
      <c r="F62" s="506"/>
      <c r="G62" s="506"/>
      <c r="H62" s="230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</row>
    <row r="63" spans="1:22" ht="57.75" customHeight="1">
      <c r="A63" s="518">
        <v>1</v>
      </c>
      <c r="B63" s="487" t="s">
        <v>290</v>
      </c>
      <c r="C63" s="505">
        <f>+'Dramakan hosqer'!F12</f>
        <v>755.3999999999869</v>
      </c>
      <c r="D63" s="550" t="s">
        <v>291</v>
      </c>
      <c r="E63" s="551"/>
    </row>
    <row r="64" spans="1:22" ht="32.25" customHeight="1"/>
    <row r="65" spans="1:22" s="141" customFormat="1" ht="33" customHeight="1">
      <c r="A65" s="507"/>
      <c r="B65" s="149" t="s">
        <v>2</v>
      </c>
      <c r="C65" s="508"/>
      <c r="D65" s="541" t="s">
        <v>276</v>
      </c>
      <c r="E65" s="541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24.75" customHeight="1">
      <c r="A66" s="507"/>
      <c r="C66" s="509"/>
      <c r="D66" s="542" t="s">
        <v>90</v>
      </c>
      <c r="E66" s="542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41" customFormat="1" ht="22.5" customHeight="1">
      <c r="A67" s="507"/>
      <c r="B67" s="149" t="s">
        <v>6</v>
      </c>
      <c r="C67" s="508"/>
      <c r="D67" s="541" t="s">
        <v>277</v>
      </c>
      <c r="E67" s="541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s="141" customFormat="1" ht="13.5" customHeight="1">
      <c r="A68" s="507"/>
      <c r="B68" s="510"/>
      <c r="C68" s="507" t="s">
        <v>1</v>
      </c>
      <c r="D68" s="542" t="s">
        <v>90</v>
      </c>
      <c r="E68" s="542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70" spans="1:22" ht="27" customHeight="1"/>
    <row r="74" spans="1:22" ht="33" customHeight="1"/>
    <row r="76" spans="1:22" s="165" customFormat="1" ht="36" customHeight="1"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</row>
    <row r="77" spans="1:22" ht="24" customHeight="1"/>
    <row r="78" spans="1:22" ht="0.75" hidden="1" customHeight="1"/>
    <row r="79" spans="1:22" s="141" customFormat="1" ht="28.5" customHeight="1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3" spans="1:5" s="17" customFormat="1">
      <c r="A83" s="116"/>
      <c r="B83" s="1"/>
      <c r="C83" s="1"/>
      <c r="D83" s="1"/>
      <c r="E83" s="1"/>
    </row>
    <row r="84" spans="1:5" s="17" customFormat="1" ht="24" customHeight="1">
      <c r="A84" s="116"/>
      <c r="B84" s="1"/>
      <c r="C84" s="1"/>
      <c r="D84" s="1"/>
      <c r="E84" s="1"/>
    </row>
    <row r="85" spans="1:5" s="17" customFormat="1">
      <c r="A85" s="116"/>
      <c r="B85" s="1"/>
      <c r="C85" s="1"/>
      <c r="D85" s="1"/>
      <c r="E85" s="1"/>
    </row>
    <row r="86" spans="1:5" s="17" customFormat="1" ht="24.75" customHeight="1">
      <c r="A86" s="116"/>
      <c r="B86" s="1"/>
      <c r="C86" s="1"/>
      <c r="D86" s="1"/>
      <c r="E86" s="1"/>
    </row>
  </sheetData>
  <sheetProtection algorithmName="SHA-512" hashValue="8E4vvazm800dTTgrvkx+58kTbJlI+bdPbrhAJQJ2Sp/ZQ3MtjmQ9/fYLK7gpPWPQAANbtXcP4j5a3FhHMxtagg==" saltValue="Gs5g3JzIVTYf5fiPoyM8pg==" spinCount="100000" sheet="1" objects="1" scenarios="1"/>
  <mergeCells count="11">
    <mergeCell ref="D65:E65"/>
    <mergeCell ref="D66:E66"/>
    <mergeCell ref="D67:E67"/>
    <mergeCell ref="D68:E68"/>
    <mergeCell ref="A1:E1"/>
    <mergeCell ref="A2:E2"/>
    <mergeCell ref="A3:E3"/>
    <mergeCell ref="A4:E4"/>
    <mergeCell ref="A7:C7"/>
    <mergeCell ref="A35:C35"/>
    <mergeCell ref="D63:E63"/>
  </mergeCells>
  <pageMargins left="0.15" right="0.15" top="0.17" bottom="0.16" header="0.14000000000000001" footer="0.1400000000000000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6" zoomScaleSheetLayoutView="100" workbookViewId="0">
      <selection activeCell="D11" sqref="D1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4" t="s">
        <v>65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20" customFormat="1" ht="20.25">
      <c r="A2" s="522" t="str">
        <f>+'Ekamut-caxs'!A7:D7</f>
        <v>«Շախմատի Երևանի բարձրագույն վարպետության մարզադպրոց»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19"/>
      <c r="O2" s="19"/>
    </row>
    <row r="3" spans="1:15" ht="17.25">
      <c r="A3" s="546" t="s">
        <v>274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>
      <c r="M4" s="124" t="s">
        <v>0</v>
      </c>
    </row>
    <row r="5" spans="1:15" ht="21" customHeight="1">
      <c r="A5" s="555" t="s">
        <v>197</v>
      </c>
      <c r="B5" s="555" t="s">
        <v>66</v>
      </c>
      <c r="C5" s="556" t="s">
        <v>185</v>
      </c>
      <c r="D5" s="556"/>
      <c r="E5" s="556"/>
      <c r="F5" s="556"/>
      <c r="G5" s="556"/>
      <c r="H5" s="556"/>
      <c r="I5" s="556"/>
      <c r="J5" s="556"/>
      <c r="K5" s="556"/>
      <c r="L5" s="556"/>
      <c r="M5" s="557" t="s">
        <v>126</v>
      </c>
    </row>
    <row r="6" spans="1:15" ht="146.25" customHeight="1">
      <c r="A6" s="555"/>
      <c r="B6" s="555"/>
      <c r="C6" s="208" t="s">
        <v>176</v>
      </c>
      <c r="D6" s="208" t="s">
        <v>186</v>
      </c>
      <c r="E6" s="208" t="s">
        <v>187</v>
      </c>
      <c r="F6" s="208" t="s">
        <v>125</v>
      </c>
      <c r="G6" s="208" t="s">
        <v>168</v>
      </c>
      <c r="H6" s="208" t="s">
        <v>167</v>
      </c>
      <c r="I6" s="208" t="s">
        <v>262</v>
      </c>
      <c r="J6" s="208" t="s">
        <v>212</v>
      </c>
      <c r="K6" s="208" t="str">
        <f>+'Ekamut-caxs'!B29</f>
        <v>լրավճար վճարովի ծառայության գծով</v>
      </c>
      <c r="L6" s="208" t="s">
        <v>204</v>
      </c>
      <c r="M6" s="558"/>
    </row>
    <row r="7" spans="1:15" ht="31.5" customHeight="1">
      <c r="A7" s="208">
        <v>1</v>
      </c>
      <c r="B7" s="224" t="s">
        <v>171</v>
      </c>
      <c r="C7" s="414">
        <f>4099.3*12</f>
        <v>49191.600000000006</v>
      </c>
      <c r="D7" s="414"/>
      <c r="E7" s="414" t="str">
        <f>IF(D7&gt;1,326.6," ")</f>
        <v xml:space="preserve"> </v>
      </c>
      <c r="F7" s="414">
        <v>778.8</v>
      </c>
      <c r="G7" s="414">
        <f>108.6*3+64.9</f>
        <v>390.69999999999993</v>
      </c>
      <c r="H7" s="414"/>
      <c r="I7" s="414">
        <f>8*3*12</f>
        <v>288</v>
      </c>
      <c r="J7" s="414"/>
      <c r="K7" s="414"/>
      <c r="L7" s="414"/>
      <c r="M7" s="222">
        <f>ROUND(SUM(C7:L7),1)</f>
        <v>50649.1</v>
      </c>
    </row>
    <row r="8" spans="1:15" ht="43.5" customHeight="1">
      <c r="A8" s="208">
        <v>2</v>
      </c>
      <c r="B8" s="270" t="s">
        <v>87</v>
      </c>
      <c r="C8" s="414"/>
      <c r="D8" s="205" t="s">
        <v>164</v>
      </c>
      <c r="E8" s="205" t="s">
        <v>164</v>
      </c>
      <c r="F8" s="205" t="s">
        <v>164</v>
      </c>
      <c r="G8" s="205" t="s">
        <v>164</v>
      </c>
      <c r="H8" s="205" t="s">
        <v>164</v>
      </c>
      <c r="I8" s="205" t="s">
        <v>164</v>
      </c>
      <c r="J8" s="205" t="s">
        <v>164</v>
      </c>
      <c r="K8" s="205"/>
      <c r="L8" s="205" t="s">
        <v>164</v>
      </c>
      <c r="M8" s="222">
        <f>ROUND(SUM(C8:L8),1)</f>
        <v>0</v>
      </c>
    </row>
    <row r="9" spans="1:15" s="143" customFormat="1" ht="34.5" customHeight="1" thickBot="1">
      <c r="A9" s="225"/>
      <c r="B9" s="163" t="s">
        <v>67</v>
      </c>
      <c r="C9" s="205" t="s">
        <v>164</v>
      </c>
      <c r="D9" s="205" t="s">
        <v>164</v>
      </c>
      <c r="E9" s="205" t="s">
        <v>164</v>
      </c>
      <c r="F9" s="205" t="s">
        <v>164</v>
      </c>
      <c r="G9" s="205" t="s">
        <v>164</v>
      </c>
      <c r="H9" s="205" t="s">
        <v>164</v>
      </c>
      <c r="I9" s="205" t="s">
        <v>164</v>
      </c>
      <c r="J9" s="205" t="s">
        <v>164</v>
      </c>
      <c r="K9" s="205"/>
      <c r="L9" s="205" t="s">
        <v>164</v>
      </c>
      <c r="M9" s="223">
        <f>ROUND(SUM(M7:M8),1)</f>
        <v>50649.1</v>
      </c>
    </row>
    <row r="10" spans="1:15" s="415" customFormat="1" ht="15" customHeight="1">
      <c r="B10" s="102"/>
      <c r="C10" s="416"/>
      <c r="D10" s="416"/>
      <c r="E10" s="416"/>
      <c r="F10" s="416"/>
      <c r="G10" s="417"/>
      <c r="H10" s="417"/>
      <c r="I10" s="418"/>
      <c r="J10" s="417"/>
      <c r="K10" s="417"/>
      <c r="L10" s="416"/>
      <c r="M10" s="419"/>
    </row>
    <row r="11" spans="1:15" s="415" customFormat="1" ht="63.75" customHeight="1">
      <c r="B11" s="564" t="s">
        <v>260</v>
      </c>
      <c r="C11" s="564"/>
      <c r="D11" s="421">
        <v>3735.4</v>
      </c>
      <c r="E11" s="420"/>
      <c r="F11" s="420"/>
      <c r="G11" s="420"/>
      <c r="H11" s="420"/>
      <c r="I11" s="420"/>
      <c r="J11" s="417"/>
      <c r="K11" s="417"/>
      <c r="L11" s="416"/>
      <c r="M11" s="419"/>
    </row>
    <row r="12" spans="1:15" s="415" customFormat="1" ht="42.75" customHeight="1">
      <c r="B12" s="562"/>
      <c r="C12" s="563"/>
      <c r="D12" s="563"/>
      <c r="E12" s="563"/>
      <c r="F12" s="563"/>
      <c r="G12" s="563"/>
      <c r="H12" s="563"/>
      <c r="I12" s="563"/>
      <c r="J12" s="417"/>
      <c r="K12" s="417"/>
      <c r="L12" s="416"/>
      <c r="M12" s="419"/>
    </row>
    <row r="13" spans="1:15" s="145" customFormat="1" ht="21" customHeight="1">
      <c r="B13" s="147"/>
      <c r="C13" s="165"/>
      <c r="D13" s="165"/>
      <c r="E13" s="202"/>
      <c r="F13" s="167"/>
      <c r="G13" s="144"/>
      <c r="H13" s="144"/>
      <c r="I13" s="165"/>
      <c r="J13" s="559"/>
      <c r="K13" s="559"/>
      <c r="L13" s="559"/>
      <c r="M13" s="195"/>
    </row>
    <row r="14" spans="1:15" s="143" customFormat="1" ht="69" customHeight="1">
      <c r="B14" s="560" t="s">
        <v>170</v>
      </c>
      <c r="C14" s="561"/>
      <c r="E14" s="560" t="s">
        <v>169</v>
      </c>
      <c r="F14" s="561"/>
      <c r="G14" s="219"/>
      <c r="H14" s="565"/>
      <c r="I14" s="565"/>
      <c r="J14" s="165"/>
      <c r="K14" s="165"/>
      <c r="L14" s="165"/>
      <c r="M14" s="165"/>
    </row>
    <row r="15" spans="1:15" s="143" customFormat="1" ht="57.75" customHeight="1">
      <c r="B15" s="169" t="s">
        <v>160</v>
      </c>
      <c r="C15" s="238" t="s">
        <v>188</v>
      </c>
      <c r="E15" s="169" t="s">
        <v>160</v>
      </c>
      <c r="F15" s="238" t="s">
        <v>190</v>
      </c>
      <c r="G15" s="181"/>
      <c r="H15" s="229"/>
      <c r="I15" s="181"/>
      <c r="J15" s="203"/>
      <c r="K15" s="203"/>
      <c r="L15" s="203"/>
      <c r="M15" s="181"/>
    </row>
    <row r="16" spans="1:15" s="143" customFormat="1" ht="24" customHeight="1">
      <c r="B16" s="206">
        <v>108600</v>
      </c>
      <c r="C16" s="306">
        <v>340.9</v>
      </c>
      <c r="E16" s="206">
        <v>108600</v>
      </c>
      <c r="F16" s="228">
        <v>778.8</v>
      </c>
      <c r="G16" s="181"/>
      <c r="H16" s="226"/>
      <c r="I16" s="227"/>
      <c r="J16" s="203"/>
      <c r="K16" s="203"/>
      <c r="L16" s="203"/>
      <c r="M16" s="181"/>
      <c r="N16" s="143">
        <f>+F16/12</f>
        <v>64.899999999999991</v>
      </c>
    </row>
    <row r="17" spans="2:13" s="148" customFormat="1" ht="24" customHeight="1">
      <c r="B17" s="226"/>
      <c r="C17" s="227"/>
      <c r="D17" s="220"/>
      <c r="E17" s="221"/>
      <c r="F17" s="221"/>
      <c r="G17" s="204"/>
      <c r="H17" s="220"/>
      <c r="I17" s="227"/>
      <c r="J17" s="170"/>
      <c r="K17" s="170"/>
      <c r="L17" s="170"/>
      <c r="M17" s="204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53" t="str">
        <f>+'Ekamut-caxs'!D69</f>
        <v>Ն.Քալանթարյան</v>
      </c>
      <c r="H19" s="553"/>
      <c r="I19" s="553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52" t="s">
        <v>90</v>
      </c>
      <c r="H20" s="552"/>
      <c r="I20" s="552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53" t="str">
        <f>+'Ekamut-caxs'!D71</f>
        <v>Ա.Թորոսյան</v>
      </c>
      <c r="H21" s="553"/>
      <c r="I21" s="553"/>
      <c r="J21" s="128"/>
      <c r="K21" s="128"/>
    </row>
    <row r="22" spans="2:13" s="118" customFormat="1" ht="18.75" customHeight="1">
      <c r="E22" s="129" t="s">
        <v>89</v>
      </c>
      <c r="F22" s="130"/>
      <c r="G22" s="552" t="s">
        <v>90</v>
      </c>
      <c r="H22" s="552"/>
      <c r="I22" s="552"/>
      <c r="J22" s="121"/>
      <c r="K22" s="121"/>
    </row>
    <row r="23" spans="2:13" s="119" customFormat="1" ht="16.5">
      <c r="C23" s="121"/>
      <c r="D23" s="121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D11" sqref="D11"/>
    </sheetView>
  </sheetViews>
  <sheetFormatPr defaultColWidth="9.140625" defaultRowHeight="16.5"/>
  <cols>
    <col min="1" max="1" width="4.140625" style="315" customWidth="1"/>
    <col min="2" max="2" width="15.5703125" style="315" customWidth="1"/>
    <col min="3" max="3" width="10.85546875" style="315" customWidth="1"/>
    <col min="4" max="5" width="13.42578125" style="315" customWidth="1"/>
    <col min="6" max="6" width="16.28515625" style="315" customWidth="1"/>
    <col min="7" max="7" width="11.42578125" style="315" customWidth="1"/>
    <col min="8" max="8" width="13.28515625" style="315" customWidth="1"/>
    <col min="9" max="10" width="14.85546875" style="315" customWidth="1"/>
    <col min="11" max="11" width="10.85546875" style="315" customWidth="1"/>
    <col min="12" max="12" width="12.85546875" style="315" customWidth="1"/>
    <col min="13" max="13" width="14.85546875" style="315" customWidth="1"/>
    <col min="14" max="15" width="14.42578125" style="315" customWidth="1"/>
    <col min="16" max="16384" width="9.140625" style="315"/>
  </cols>
  <sheetData>
    <row r="1" spans="1:15" s="314" customFormat="1" ht="18.75" customHeight="1">
      <c r="A1" s="575" t="s">
        <v>65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5" s="314" customFormat="1" ht="21.75" customHeight="1">
      <c r="A2" s="568" t="str">
        <f>+'Ekamut-caxs'!A7:E7</f>
        <v>«Շախմատի Երևանի բարձրագույն վարպետության մարզադպրոց» ՀՈԱԿ-ի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</row>
    <row r="3" spans="1:15" s="314" customFormat="1" ht="21" customHeight="1">
      <c r="A3" s="568" t="s">
        <v>91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/>
    <row r="5" spans="1:15" s="316" customFormat="1" ht="24.75" customHeight="1">
      <c r="A5" s="576" t="s">
        <v>111</v>
      </c>
      <c r="B5" s="576" t="s">
        <v>92</v>
      </c>
      <c r="C5" s="577" t="s">
        <v>93</v>
      </c>
      <c r="D5" s="577"/>
      <c r="E5" s="577"/>
      <c r="F5" s="577"/>
      <c r="G5" s="577" t="s">
        <v>94</v>
      </c>
      <c r="H5" s="577"/>
      <c r="I5" s="577"/>
      <c r="J5" s="577"/>
      <c r="K5" s="577" t="s">
        <v>117</v>
      </c>
      <c r="L5" s="577"/>
      <c r="M5" s="577"/>
      <c r="N5" s="577"/>
      <c r="O5" s="577"/>
    </row>
    <row r="6" spans="1:15" s="319" customFormat="1" ht="51" customHeight="1">
      <c r="A6" s="576"/>
      <c r="B6" s="576"/>
      <c r="C6" s="317" t="s">
        <v>234</v>
      </c>
      <c r="D6" s="317" t="s">
        <v>193</v>
      </c>
      <c r="E6" s="317" t="s">
        <v>247</v>
      </c>
      <c r="F6" s="317" t="s">
        <v>248</v>
      </c>
      <c r="G6" s="317" t="s">
        <v>203</v>
      </c>
      <c r="H6" s="317" t="s">
        <v>193</v>
      </c>
      <c r="I6" s="317" t="s">
        <v>249</v>
      </c>
      <c r="J6" s="317" t="s">
        <v>248</v>
      </c>
      <c r="K6" s="317" t="s">
        <v>234</v>
      </c>
      <c r="L6" s="317" t="s">
        <v>247</v>
      </c>
      <c r="M6" s="317" t="s">
        <v>250</v>
      </c>
      <c r="N6" s="318" t="s">
        <v>251</v>
      </c>
      <c r="O6" s="318" t="s">
        <v>252</v>
      </c>
    </row>
    <row r="7" spans="1:15" ht="19.5" customHeight="1">
      <c r="A7" s="387">
        <v>1</v>
      </c>
      <c r="B7" s="388" t="s">
        <v>95</v>
      </c>
      <c r="C7" s="389">
        <v>544</v>
      </c>
      <c r="D7" s="321">
        <v>78172.800000000003</v>
      </c>
      <c r="E7" s="322">
        <f>+C7</f>
        <v>544</v>
      </c>
      <c r="F7" s="390">
        <f t="shared" ref="F7:F16" si="0">+E7*143.7</f>
        <v>78172.799999999988</v>
      </c>
      <c r="G7" s="572">
        <v>455</v>
      </c>
      <c r="H7" s="467">
        <v>20500</v>
      </c>
      <c r="I7" s="572">
        <v>455</v>
      </c>
      <c r="J7" s="467">
        <v>20500</v>
      </c>
      <c r="K7" s="322">
        <v>41.56</v>
      </c>
      <c r="L7" s="470">
        <f>+K7</f>
        <v>41.56</v>
      </c>
      <c r="M7" s="480">
        <f t="shared" ref="M7" si="1">+L7*200.47</f>
        <v>8331.5331999999999</v>
      </c>
      <c r="N7" s="481">
        <f t="shared" ref="N7" si="2">+L7*7.94904</f>
        <v>330.36210240000003</v>
      </c>
      <c r="O7" s="482">
        <f t="shared" ref="O7" si="3">+N7+M7</f>
        <v>8661.8953024000002</v>
      </c>
    </row>
    <row r="8" spans="1:15" ht="19.5" customHeight="1">
      <c r="A8" s="387">
        <v>2</v>
      </c>
      <c r="B8" s="388" t="s">
        <v>236</v>
      </c>
      <c r="C8" s="389">
        <v>504</v>
      </c>
      <c r="D8" s="321">
        <v>72424.800000000003</v>
      </c>
      <c r="E8" s="322">
        <f>+C8</f>
        <v>504</v>
      </c>
      <c r="F8" s="390">
        <f t="shared" si="0"/>
        <v>72424.799999999988</v>
      </c>
      <c r="G8" s="573"/>
      <c r="H8" s="468">
        <v>15000</v>
      </c>
      <c r="I8" s="573"/>
      <c r="J8" s="468">
        <v>15000</v>
      </c>
      <c r="K8" s="322">
        <v>41.56</v>
      </c>
      <c r="L8" s="470">
        <f t="shared" ref="L8:L17" si="4">+K8</f>
        <v>41.56</v>
      </c>
      <c r="M8" s="480">
        <f t="shared" ref="M8:M18" si="5">+L8*200.47</f>
        <v>8331.5331999999999</v>
      </c>
      <c r="N8" s="481">
        <f t="shared" ref="N8:N18" si="6">+L8*7.94904</f>
        <v>330.36210240000003</v>
      </c>
      <c r="O8" s="482">
        <f t="shared" ref="O8:O18" si="7">+N8+M8</f>
        <v>8661.8953024000002</v>
      </c>
    </row>
    <row r="9" spans="1:15" ht="19.5" customHeight="1">
      <c r="A9" s="387">
        <v>3</v>
      </c>
      <c r="B9" s="388" t="s">
        <v>96</v>
      </c>
      <c r="C9" s="389">
        <v>320</v>
      </c>
      <c r="D9" s="321">
        <v>45984</v>
      </c>
      <c r="E9" s="322">
        <f t="shared" ref="E9:E18" si="8">+C9</f>
        <v>320</v>
      </c>
      <c r="F9" s="390">
        <f t="shared" si="0"/>
        <v>45984</v>
      </c>
      <c r="G9" s="573"/>
      <c r="H9" s="468">
        <v>10000</v>
      </c>
      <c r="I9" s="573"/>
      <c r="J9" s="468">
        <v>10000</v>
      </c>
      <c r="K9" s="322">
        <v>41.6</v>
      </c>
      <c r="L9" s="470">
        <f t="shared" si="4"/>
        <v>41.6</v>
      </c>
      <c r="M9" s="480">
        <f t="shared" si="5"/>
        <v>8339.5519999999997</v>
      </c>
      <c r="N9" s="481">
        <f t="shared" si="6"/>
        <v>330.68006400000002</v>
      </c>
      <c r="O9" s="482">
        <f t="shared" si="7"/>
        <v>8670.2320639999998</v>
      </c>
    </row>
    <row r="10" spans="1:15" ht="19.5" customHeight="1">
      <c r="A10" s="387">
        <v>4</v>
      </c>
      <c r="B10" s="388" t="s">
        <v>97</v>
      </c>
      <c r="C10" s="326">
        <v>124</v>
      </c>
      <c r="D10" s="324">
        <v>17818.8</v>
      </c>
      <c r="E10" s="322">
        <f t="shared" si="8"/>
        <v>124</v>
      </c>
      <c r="F10" s="390">
        <f t="shared" si="0"/>
        <v>17818.8</v>
      </c>
      <c r="G10" s="573"/>
      <c r="H10" s="468">
        <v>7000</v>
      </c>
      <c r="I10" s="573"/>
      <c r="J10" s="468">
        <v>7000</v>
      </c>
      <c r="K10" s="322">
        <v>15</v>
      </c>
      <c r="L10" s="470">
        <f t="shared" si="4"/>
        <v>15</v>
      </c>
      <c r="M10" s="480">
        <f t="shared" si="5"/>
        <v>3007.05</v>
      </c>
      <c r="N10" s="481">
        <f t="shared" si="6"/>
        <v>119.23560000000001</v>
      </c>
      <c r="O10" s="482">
        <f t="shared" si="7"/>
        <v>3126.2856000000002</v>
      </c>
    </row>
    <row r="11" spans="1:15" ht="19.5" customHeight="1">
      <c r="A11" s="387">
        <v>5</v>
      </c>
      <c r="B11" s="388" t="s">
        <v>98</v>
      </c>
      <c r="C11" s="326">
        <v>18</v>
      </c>
      <c r="D11" s="324">
        <v>2586.6</v>
      </c>
      <c r="E11" s="322">
        <f t="shared" si="8"/>
        <v>18</v>
      </c>
      <c r="F11" s="390">
        <f t="shared" si="0"/>
        <v>2586.6</v>
      </c>
      <c r="G11" s="573"/>
      <c r="H11" s="468">
        <v>3000</v>
      </c>
      <c r="I11" s="573"/>
      <c r="J11" s="468">
        <v>3000</v>
      </c>
      <c r="K11" s="322">
        <v>15</v>
      </c>
      <c r="L11" s="470">
        <f t="shared" si="4"/>
        <v>15</v>
      </c>
      <c r="M11" s="480">
        <f t="shared" si="5"/>
        <v>3007.05</v>
      </c>
      <c r="N11" s="481">
        <f t="shared" si="6"/>
        <v>119.23560000000001</v>
      </c>
      <c r="O11" s="482">
        <f t="shared" si="7"/>
        <v>3126.2856000000002</v>
      </c>
    </row>
    <row r="12" spans="1:15" ht="19.5" customHeight="1">
      <c r="A12" s="387">
        <v>6</v>
      </c>
      <c r="B12" s="388" t="s">
        <v>99</v>
      </c>
      <c r="C12" s="326">
        <v>17</v>
      </c>
      <c r="D12" s="324">
        <v>2442.9</v>
      </c>
      <c r="E12" s="322">
        <f t="shared" si="8"/>
        <v>17</v>
      </c>
      <c r="F12" s="390">
        <f t="shared" si="0"/>
        <v>2442.8999999999996</v>
      </c>
      <c r="G12" s="573"/>
      <c r="H12" s="467">
        <v>2000</v>
      </c>
      <c r="I12" s="573"/>
      <c r="J12" s="467">
        <v>2000</v>
      </c>
      <c r="K12" s="322">
        <v>15</v>
      </c>
      <c r="L12" s="470">
        <f t="shared" si="4"/>
        <v>15</v>
      </c>
      <c r="M12" s="480">
        <f t="shared" si="5"/>
        <v>3007.05</v>
      </c>
      <c r="N12" s="481">
        <f t="shared" si="6"/>
        <v>119.23560000000001</v>
      </c>
      <c r="O12" s="482">
        <f t="shared" si="7"/>
        <v>3126.2856000000002</v>
      </c>
    </row>
    <row r="13" spans="1:15" ht="19.5" customHeight="1">
      <c r="A13" s="387">
        <v>7</v>
      </c>
      <c r="B13" s="388" t="s">
        <v>100</v>
      </c>
      <c r="C13" s="326">
        <v>3</v>
      </c>
      <c r="D13" s="324">
        <v>431.1</v>
      </c>
      <c r="E13" s="322">
        <f t="shared" si="8"/>
        <v>3</v>
      </c>
      <c r="F13" s="390">
        <f t="shared" si="0"/>
        <v>431.09999999999997</v>
      </c>
      <c r="G13" s="573"/>
      <c r="H13" s="467">
        <v>2000</v>
      </c>
      <c r="I13" s="573"/>
      <c r="J13" s="467">
        <v>2000</v>
      </c>
      <c r="K13" s="322">
        <v>15</v>
      </c>
      <c r="L13" s="470">
        <f t="shared" si="4"/>
        <v>15</v>
      </c>
      <c r="M13" s="480">
        <f t="shared" si="5"/>
        <v>3007.05</v>
      </c>
      <c r="N13" s="481">
        <f t="shared" si="6"/>
        <v>119.23560000000001</v>
      </c>
      <c r="O13" s="482">
        <f t="shared" si="7"/>
        <v>3126.2856000000002</v>
      </c>
    </row>
    <row r="14" spans="1:15" ht="19.5" customHeight="1">
      <c r="A14" s="387">
        <v>8</v>
      </c>
      <c r="B14" s="391" t="s">
        <v>101</v>
      </c>
      <c r="C14" s="326">
        <v>10</v>
      </c>
      <c r="D14" s="324">
        <v>1437</v>
      </c>
      <c r="E14" s="322">
        <f t="shared" si="8"/>
        <v>10</v>
      </c>
      <c r="F14" s="390">
        <f t="shared" si="0"/>
        <v>1437</v>
      </c>
      <c r="G14" s="574"/>
      <c r="H14" s="467">
        <v>2000</v>
      </c>
      <c r="I14" s="574"/>
      <c r="J14" s="467">
        <v>2000</v>
      </c>
      <c r="K14" s="322">
        <v>14.82</v>
      </c>
      <c r="L14" s="470">
        <f t="shared" si="4"/>
        <v>14.82</v>
      </c>
      <c r="M14" s="480">
        <f t="shared" si="5"/>
        <v>2970.9654</v>
      </c>
      <c r="N14" s="481">
        <f t="shared" si="6"/>
        <v>117.80477280000001</v>
      </c>
      <c r="O14" s="482">
        <f t="shared" si="7"/>
        <v>3088.7701728000002</v>
      </c>
    </row>
    <row r="15" spans="1:15" ht="19.5" customHeight="1">
      <c r="A15" s="387">
        <v>9</v>
      </c>
      <c r="B15" s="391" t="s">
        <v>102</v>
      </c>
      <c r="C15" s="326">
        <v>16</v>
      </c>
      <c r="D15" s="324">
        <v>2299.1999999999998</v>
      </c>
      <c r="E15" s="322">
        <f t="shared" si="8"/>
        <v>16</v>
      </c>
      <c r="F15" s="390">
        <f t="shared" si="0"/>
        <v>2299.1999999999998</v>
      </c>
      <c r="G15" s="322"/>
      <c r="H15" s="468">
        <v>9500</v>
      </c>
      <c r="I15" s="322">
        <f t="shared" ref="I15:I18" si="9">+G15</f>
        <v>0</v>
      </c>
      <c r="J15" s="468">
        <v>9500</v>
      </c>
      <c r="K15" s="322">
        <v>13.97</v>
      </c>
      <c r="L15" s="470">
        <f t="shared" si="4"/>
        <v>13.97</v>
      </c>
      <c r="M15" s="480">
        <f t="shared" si="5"/>
        <v>2800.5659000000001</v>
      </c>
      <c r="N15" s="481">
        <f t="shared" si="6"/>
        <v>111.0480888</v>
      </c>
      <c r="O15" s="482">
        <f t="shared" si="7"/>
        <v>2911.6139888000002</v>
      </c>
    </row>
    <row r="16" spans="1:15" ht="19.5" customHeight="1">
      <c r="A16" s="387">
        <v>10</v>
      </c>
      <c r="B16" s="391" t="s">
        <v>103</v>
      </c>
      <c r="C16" s="326">
        <v>16</v>
      </c>
      <c r="D16" s="324">
        <v>2299.1999999999998</v>
      </c>
      <c r="E16" s="322">
        <f t="shared" si="8"/>
        <v>16</v>
      </c>
      <c r="F16" s="390">
        <f t="shared" si="0"/>
        <v>2299.1999999999998</v>
      </c>
      <c r="G16" s="322"/>
      <c r="H16" s="468">
        <v>21500</v>
      </c>
      <c r="I16" s="322">
        <f t="shared" si="9"/>
        <v>0</v>
      </c>
      <c r="J16" s="468">
        <v>21500</v>
      </c>
      <c r="K16" s="322">
        <v>13.97</v>
      </c>
      <c r="L16" s="470">
        <f t="shared" si="4"/>
        <v>13.97</v>
      </c>
      <c r="M16" s="480">
        <f t="shared" si="5"/>
        <v>2800.5659000000001</v>
      </c>
      <c r="N16" s="481">
        <f t="shared" si="6"/>
        <v>111.0480888</v>
      </c>
      <c r="O16" s="482">
        <f t="shared" si="7"/>
        <v>2911.6139888000002</v>
      </c>
    </row>
    <row r="17" spans="1:15" ht="19.5" customHeight="1">
      <c r="A17" s="387">
        <v>11</v>
      </c>
      <c r="B17" s="391" t="s">
        <v>104</v>
      </c>
      <c r="C17" s="392">
        <v>251</v>
      </c>
      <c r="D17" s="325">
        <v>36068.699999999997</v>
      </c>
      <c r="E17" s="322">
        <f t="shared" si="8"/>
        <v>251</v>
      </c>
      <c r="F17" s="390">
        <f>+E17*143.7</f>
        <v>36068.699999999997</v>
      </c>
      <c r="G17" s="326">
        <f>+MAX(E17,G7)</f>
        <v>455</v>
      </c>
      <c r="H17" s="469">
        <v>17600</v>
      </c>
      <c r="I17" s="322">
        <f t="shared" si="9"/>
        <v>455</v>
      </c>
      <c r="J17" s="469">
        <v>17600</v>
      </c>
      <c r="K17" s="326">
        <v>35</v>
      </c>
      <c r="L17" s="470">
        <f t="shared" si="4"/>
        <v>35</v>
      </c>
      <c r="M17" s="480">
        <f t="shared" si="5"/>
        <v>7016.45</v>
      </c>
      <c r="N17" s="481">
        <f t="shared" si="6"/>
        <v>278.21640000000002</v>
      </c>
      <c r="O17" s="482">
        <f t="shared" si="7"/>
        <v>7294.6664000000001</v>
      </c>
    </row>
    <row r="18" spans="1:15" ht="19.5" customHeight="1">
      <c r="A18" s="387">
        <v>12</v>
      </c>
      <c r="B18" s="391" t="s">
        <v>105</v>
      </c>
      <c r="C18" s="392">
        <v>466</v>
      </c>
      <c r="D18" s="325">
        <v>66964.2</v>
      </c>
      <c r="E18" s="322">
        <f t="shared" si="8"/>
        <v>466</v>
      </c>
      <c r="F18" s="390">
        <f>+E18*143.7</f>
        <v>66964.2</v>
      </c>
      <c r="G18" s="392"/>
      <c r="H18" s="325">
        <v>17600</v>
      </c>
      <c r="I18" s="322">
        <f t="shared" si="9"/>
        <v>0</v>
      </c>
      <c r="J18" s="390">
        <v>17600</v>
      </c>
      <c r="K18" s="322"/>
      <c r="L18" s="470">
        <v>35</v>
      </c>
      <c r="M18" s="480">
        <f t="shared" si="5"/>
        <v>7016.45</v>
      </c>
      <c r="N18" s="481">
        <f t="shared" si="6"/>
        <v>278.21640000000002</v>
      </c>
      <c r="O18" s="482">
        <f t="shared" si="7"/>
        <v>7294.6664000000001</v>
      </c>
    </row>
    <row r="19" spans="1:15" ht="32.25" customHeight="1">
      <c r="A19" s="393"/>
      <c r="B19" s="386" t="s">
        <v>88</v>
      </c>
      <c r="C19" s="394">
        <f t="shared" ref="C19:K19" si="10">SUM(C7:C18)</f>
        <v>2289</v>
      </c>
      <c r="D19" s="353">
        <f t="shared" si="10"/>
        <v>328929.30000000005</v>
      </c>
      <c r="E19" s="394">
        <f t="shared" si="10"/>
        <v>2289</v>
      </c>
      <c r="F19" s="353">
        <f>SUM(F7:F18)</f>
        <v>328929.3</v>
      </c>
      <c r="G19" s="394">
        <f>SUM(G7:G18)</f>
        <v>910</v>
      </c>
      <c r="H19" s="353">
        <f>SUM(H7:H18)</f>
        <v>127700</v>
      </c>
      <c r="I19" s="394">
        <f>SUM(I7:I18)</f>
        <v>910</v>
      </c>
      <c r="J19" s="353">
        <f>SUM(J7:J18)</f>
        <v>127700</v>
      </c>
      <c r="K19" s="394">
        <f t="shared" si="10"/>
        <v>262.48</v>
      </c>
      <c r="L19" s="394">
        <f>SUM(L7:L18)</f>
        <v>297.48</v>
      </c>
      <c r="M19" s="353">
        <f>SUM(M7:M18)</f>
        <v>59635.815600000002</v>
      </c>
      <c r="N19" s="395">
        <f>SUM(N7:N18)</f>
        <v>2364.6804192</v>
      </c>
      <c r="O19" s="353">
        <f>SUM(O7:O18)</f>
        <v>62000.496019200014</v>
      </c>
    </row>
    <row r="20" spans="1:15" ht="21.75" customHeight="1">
      <c r="B20" s="330"/>
      <c r="C20" s="331"/>
      <c r="D20" s="332"/>
      <c r="E20" s="331"/>
      <c r="F20" s="332">
        <f>ROUND(F19/1000,1)</f>
        <v>328.9</v>
      </c>
      <c r="G20" s="331"/>
      <c r="H20" s="332"/>
      <c r="I20" s="331"/>
      <c r="J20" s="332">
        <f>ROUND(J19/1000,1)</f>
        <v>127.7</v>
      </c>
      <c r="K20" s="331"/>
      <c r="L20" s="331"/>
      <c r="M20" s="332">
        <f>ROUND(M19/1000,1)</f>
        <v>59.6</v>
      </c>
      <c r="N20" s="332">
        <f t="shared" ref="N20:O20" si="11">ROUND(N19/1000,1)</f>
        <v>2.4</v>
      </c>
      <c r="O20" s="332">
        <f t="shared" si="11"/>
        <v>62</v>
      </c>
    </row>
    <row r="21" spans="1:15" ht="33.75" customHeight="1" thickBot="1">
      <c r="B21" s="567" t="s">
        <v>237</v>
      </c>
      <c r="C21" s="567"/>
      <c r="D21" s="567"/>
      <c r="E21" s="333"/>
      <c r="F21" s="334"/>
      <c r="H21" s="333"/>
      <c r="M21" s="332"/>
    </row>
    <row r="22" spans="1:15" s="314" customFormat="1" ht="34.5" customHeight="1">
      <c r="A22" s="335"/>
      <c r="B22" s="336" t="s">
        <v>121</v>
      </c>
      <c r="C22" s="337" t="s">
        <v>122</v>
      </c>
      <c r="D22" s="337" t="s">
        <v>235</v>
      </c>
      <c r="E22" s="337" t="s">
        <v>235</v>
      </c>
      <c r="F22" s="338" t="s">
        <v>235</v>
      </c>
      <c r="G22" s="337" t="s">
        <v>122</v>
      </c>
      <c r="H22" s="337" t="s">
        <v>235</v>
      </c>
      <c r="I22" s="337" t="s">
        <v>235</v>
      </c>
      <c r="J22" s="339" t="s">
        <v>235</v>
      </c>
      <c r="K22" s="337" t="s">
        <v>122</v>
      </c>
      <c r="L22" s="337" t="s">
        <v>235</v>
      </c>
      <c r="M22" s="340" t="s">
        <v>235</v>
      </c>
      <c r="N22" s="335" t="s">
        <v>235</v>
      </c>
      <c r="O22" s="339" t="s">
        <v>235</v>
      </c>
    </row>
    <row r="23" spans="1:15" ht="23.25" customHeight="1">
      <c r="A23" s="341">
        <v>1</v>
      </c>
      <c r="B23" s="342"/>
      <c r="C23" s="325"/>
      <c r="D23" s="325" t="s">
        <v>235</v>
      </c>
      <c r="E23" s="325" t="s">
        <v>235</v>
      </c>
      <c r="F23" s="323"/>
      <c r="G23" s="343"/>
      <c r="H23" s="325" t="s">
        <v>235</v>
      </c>
      <c r="I23" s="325" t="s">
        <v>235</v>
      </c>
      <c r="J23" s="344"/>
      <c r="K23" s="343"/>
      <c r="L23" s="325" t="s">
        <v>235</v>
      </c>
      <c r="M23" s="345"/>
      <c r="N23" s="396" t="s">
        <v>235</v>
      </c>
      <c r="O23" s="397" t="s">
        <v>235</v>
      </c>
    </row>
    <row r="24" spans="1:15" ht="23.25" customHeight="1">
      <c r="A24" s="341">
        <v>2</v>
      </c>
      <c r="B24" s="342"/>
      <c r="C24" s="325"/>
      <c r="D24" s="325" t="s">
        <v>235</v>
      </c>
      <c r="E24" s="325" t="s">
        <v>235</v>
      </c>
      <c r="F24" s="323"/>
      <c r="G24" s="343"/>
      <c r="H24" s="325" t="s">
        <v>235</v>
      </c>
      <c r="I24" s="325" t="s">
        <v>235</v>
      </c>
      <c r="J24" s="344"/>
      <c r="K24" s="343"/>
      <c r="L24" s="325" t="s">
        <v>235</v>
      </c>
      <c r="M24" s="345"/>
      <c r="N24" s="396" t="s">
        <v>235</v>
      </c>
      <c r="O24" s="397" t="s">
        <v>235</v>
      </c>
    </row>
    <row r="25" spans="1:15" s="319" customFormat="1" ht="23.25" customHeight="1">
      <c r="A25" s="320">
        <v>3</v>
      </c>
      <c r="B25" s="346"/>
      <c r="C25" s="347"/>
      <c r="D25" s="347" t="s">
        <v>235</v>
      </c>
      <c r="E25" s="347" t="s">
        <v>235</v>
      </c>
      <c r="F25" s="348"/>
      <c r="G25" s="349"/>
      <c r="H25" s="347" t="s">
        <v>235</v>
      </c>
      <c r="I25" s="347" t="s">
        <v>235</v>
      </c>
      <c r="J25" s="348"/>
      <c r="K25" s="349"/>
      <c r="L25" s="347" t="s">
        <v>235</v>
      </c>
      <c r="M25" s="350"/>
      <c r="N25" s="398" t="s">
        <v>235</v>
      </c>
      <c r="O25" s="399" t="s">
        <v>235</v>
      </c>
    </row>
    <row r="26" spans="1:15" s="314" customFormat="1" ht="24" customHeight="1">
      <c r="A26" s="351"/>
      <c r="B26" s="352" t="s">
        <v>67</v>
      </c>
      <c r="C26" s="353" t="s">
        <v>235</v>
      </c>
      <c r="D26" s="353" t="s">
        <v>235</v>
      </c>
      <c r="E26" s="353" t="s">
        <v>235</v>
      </c>
      <c r="F26" s="354">
        <f>SUM(F23:F25)</f>
        <v>0</v>
      </c>
      <c r="G26" s="355" t="s">
        <v>235</v>
      </c>
      <c r="H26" s="353" t="s">
        <v>235</v>
      </c>
      <c r="I26" s="353" t="s">
        <v>235</v>
      </c>
      <c r="J26" s="354">
        <f>SUM(J23:J25)</f>
        <v>0</v>
      </c>
      <c r="K26" s="355" t="s">
        <v>235</v>
      </c>
      <c r="L26" s="353" t="s">
        <v>235</v>
      </c>
      <c r="M26" s="356">
        <f>SUM(M23:M25)</f>
        <v>0</v>
      </c>
      <c r="N26" s="351" t="s">
        <v>235</v>
      </c>
      <c r="O26" s="357" t="s">
        <v>235</v>
      </c>
    </row>
    <row r="27" spans="1:15" s="314" customFormat="1" ht="27" customHeight="1" thickBot="1">
      <c r="A27" s="358"/>
      <c r="B27" s="359" t="s">
        <v>194</v>
      </c>
      <c r="C27" s="327"/>
      <c r="D27" s="327" t="s">
        <v>235</v>
      </c>
      <c r="E27" s="327" t="s">
        <v>235</v>
      </c>
      <c r="F27" s="328">
        <f>+F20-F26</f>
        <v>328.9</v>
      </c>
      <c r="G27" s="360" t="s">
        <v>235</v>
      </c>
      <c r="H27" s="327" t="s">
        <v>235</v>
      </c>
      <c r="I27" s="327" t="s">
        <v>235</v>
      </c>
      <c r="J27" s="328">
        <f>J20-J26</f>
        <v>127.7</v>
      </c>
      <c r="K27" s="360" t="s">
        <v>235</v>
      </c>
      <c r="L27" s="327" t="s">
        <v>235</v>
      </c>
      <c r="M27" s="329">
        <f>M20-M26</f>
        <v>59.6</v>
      </c>
      <c r="N27" s="358" t="s">
        <v>235</v>
      </c>
      <c r="O27" s="328">
        <f>+O20-M26</f>
        <v>62</v>
      </c>
    </row>
    <row r="28" spans="1:15" s="314" customFormat="1" ht="25.5" customHeight="1" thickBot="1">
      <c r="B28" s="361"/>
      <c r="F28" s="332"/>
      <c r="J28" s="362" t="s">
        <v>123</v>
      </c>
      <c r="K28" s="363"/>
      <c r="L28" s="363"/>
      <c r="M28" s="364">
        <f>+F26+J26+M26</f>
        <v>0</v>
      </c>
    </row>
    <row r="29" spans="1:15" s="314" customFormat="1" ht="20.25" customHeight="1">
      <c r="B29" s="361"/>
      <c r="F29" s="332"/>
      <c r="M29" s="332"/>
    </row>
    <row r="30" spans="1:15" s="330" customFormat="1" ht="25.5" customHeight="1">
      <c r="B30" s="365"/>
      <c r="C30" s="568" t="s">
        <v>2</v>
      </c>
      <c r="D30" s="568"/>
      <c r="E30" s="365"/>
      <c r="F30" s="365"/>
      <c r="G30" s="569"/>
      <c r="H30" s="569"/>
      <c r="I30" s="366"/>
      <c r="J30" s="570" t="s">
        <v>276</v>
      </c>
      <c r="K30" s="570"/>
      <c r="M30" s="334"/>
    </row>
    <row r="31" spans="1:15" s="314" customFormat="1">
      <c r="C31" s="367"/>
      <c r="D31" s="367"/>
      <c r="E31" s="368"/>
      <c r="F31" s="368"/>
      <c r="G31" s="571" t="s">
        <v>89</v>
      </c>
      <c r="H31" s="571"/>
      <c r="I31" s="369"/>
      <c r="J31" s="571" t="s">
        <v>106</v>
      </c>
      <c r="K31" s="571"/>
    </row>
    <row r="32" spans="1:15" s="330" customFormat="1" ht="23.25" customHeight="1">
      <c r="B32" s="365"/>
      <c r="C32" s="370" t="s">
        <v>6</v>
      </c>
      <c r="D32" s="370"/>
      <c r="E32" s="365"/>
      <c r="F32" s="365"/>
      <c r="G32" s="570"/>
      <c r="H32" s="570"/>
      <c r="I32" s="371"/>
      <c r="J32" s="570" t="s">
        <v>277</v>
      </c>
      <c r="K32" s="570"/>
    </row>
    <row r="33" spans="3:13" s="314" customFormat="1">
      <c r="C33" s="333"/>
      <c r="D33" s="333"/>
      <c r="G33" s="571" t="s">
        <v>89</v>
      </c>
      <c r="H33" s="571"/>
      <c r="I33" s="369"/>
      <c r="J33" s="571" t="s">
        <v>106</v>
      </c>
      <c r="K33" s="571"/>
    </row>
    <row r="34" spans="3:13">
      <c r="F34" s="372" t="s">
        <v>1</v>
      </c>
    </row>
    <row r="35" spans="3:13" ht="16.5" customHeight="1">
      <c r="C35" s="373" t="s">
        <v>107</v>
      </c>
      <c r="D35" s="373"/>
      <c r="E35" s="373" t="s">
        <v>108</v>
      </c>
      <c r="F35" s="373" t="s">
        <v>238</v>
      </c>
      <c r="I35" s="374" t="s">
        <v>109</v>
      </c>
      <c r="J35" s="375" t="s">
        <v>183</v>
      </c>
      <c r="K35" s="375"/>
      <c r="L35" s="375" t="s">
        <v>184</v>
      </c>
      <c r="M35" s="375" t="s">
        <v>216</v>
      </c>
    </row>
    <row r="36" spans="3:13" ht="16.5" customHeight="1">
      <c r="C36" s="373" t="s">
        <v>110</v>
      </c>
      <c r="D36" s="373"/>
      <c r="E36" s="373" t="s">
        <v>108</v>
      </c>
      <c r="F36" s="373" t="s">
        <v>192</v>
      </c>
      <c r="I36" s="566" t="s">
        <v>195</v>
      </c>
      <c r="J36" s="566"/>
      <c r="K36" s="375"/>
      <c r="L36" s="566" t="s">
        <v>213</v>
      </c>
      <c r="M36" s="566"/>
    </row>
    <row r="37" spans="3:13">
      <c r="C37" s="373"/>
      <c r="D37" s="373"/>
      <c r="E37" s="566" t="s">
        <v>196</v>
      </c>
      <c r="F37" s="566"/>
      <c r="I37" s="566"/>
      <c r="J37" s="566"/>
      <c r="K37" s="375"/>
      <c r="L37" s="566"/>
      <c r="M37" s="566"/>
    </row>
    <row r="38" spans="3:13">
      <c r="C38" s="373"/>
      <c r="D38" s="373"/>
      <c r="E38" s="566"/>
      <c r="F38" s="566"/>
    </row>
  </sheetData>
  <mergeCells count="23">
    <mergeCell ref="G7:G14"/>
    <mergeCell ref="A1:M1"/>
    <mergeCell ref="A2:M2"/>
    <mergeCell ref="A3:M3"/>
    <mergeCell ref="A5:A6"/>
    <mergeCell ref="B5:B6"/>
    <mergeCell ref="C5:F5"/>
    <mergeCell ref="G5:J5"/>
    <mergeCell ref="K5:O5"/>
    <mergeCell ref="I7:I14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6" workbookViewId="0">
      <selection activeCell="D11" sqref="D11"/>
    </sheetView>
  </sheetViews>
  <sheetFormatPr defaultRowHeight="15"/>
  <cols>
    <col min="1" max="1" width="4.42578125" style="443" customWidth="1"/>
    <col min="2" max="2" width="43.7109375" style="442" customWidth="1"/>
    <col min="3" max="3" width="17" style="442" customWidth="1"/>
    <col min="4" max="4" width="16.7109375" style="442" customWidth="1"/>
    <col min="5" max="5" width="13.85546875" style="442" customWidth="1"/>
    <col min="6" max="6" width="14.140625" style="442" customWidth="1"/>
    <col min="7" max="16384" width="9.140625" style="442"/>
  </cols>
  <sheetData>
    <row r="1" spans="1:7" s="441" customFormat="1" ht="24" customHeight="1">
      <c r="A1" s="579" t="s">
        <v>65</v>
      </c>
      <c r="B1" s="579"/>
      <c r="C1" s="579"/>
      <c r="D1" s="579"/>
      <c r="E1" s="579"/>
      <c r="F1" s="579"/>
    </row>
    <row r="2" spans="1:7" ht="29.25" customHeight="1">
      <c r="A2" s="580" t="str">
        <f>+'Ekamut-caxs'!A7:E7</f>
        <v>«Շախմատի Երևանի բարձրագույն վարպետության մարզադպրոց» ՀՈԱԿ-ի</v>
      </c>
      <c r="B2" s="580"/>
      <c r="C2" s="580"/>
      <c r="D2" s="580"/>
      <c r="E2" s="580"/>
      <c r="F2" s="580"/>
    </row>
    <row r="3" spans="1:7" ht="34.9" customHeight="1">
      <c r="A3" s="580" t="s">
        <v>273</v>
      </c>
      <c r="B3" s="580"/>
      <c r="C3" s="580"/>
      <c r="D3" s="580"/>
      <c r="E3" s="580"/>
      <c r="F3" s="580"/>
    </row>
    <row r="4" spans="1:7" ht="16.5">
      <c r="G4" s="444" t="s">
        <v>266</v>
      </c>
    </row>
    <row r="5" spans="1:7" ht="15.75" thickBot="1"/>
    <row r="6" spans="1:7" ht="60">
      <c r="A6" s="445" t="s">
        <v>3</v>
      </c>
      <c r="B6" s="446" t="s">
        <v>267</v>
      </c>
      <c r="C6" s="447" t="s">
        <v>268</v>
      </c>
      <c r="D6" s="445" t="s">
        <v>269</v>
      </c>
      <c r="E6" s="446" t="s">
        <v>270</v>
      </c>
      <c r="F6" s="447" t="s">
        <v>271</v>
      </c>
    </row>
    <row r="7" spans="1:7" s="452" customFormat="1" ht="39.75" customHeight="1">
      <c r="A7" s="448">
        <v>1</v>
      </c>
      <c r="B7" s="449"/>
      <c r="C7" s="450">
        <f>SUM(C8:C10)</f>
        <v>2</v>
      </c>
      <c r="D7" s="450">
        <f>SUM(D8:D10)</f>
        <v>16</v>
      </c>
      <c r="E7" s="451">
        <f>SUM(E8:E10)</f>
        <v>0</v>
      </c>
      <c r="F7" s="451">
        <f>SUM(F8:F10)</f>
        <v>1</v>
      </c>
    </row>
    <row r="8" spans="1:7" ht="25.5" customHeight="1">
      <c r="A8" s="453">
        <v>1.1000000000000001</v>
      </c>
      <c r="B8" s="454" t="s">
        <v>286</v>
      </c>
      <c r="C8" s="455">
        <v>2</v>
      </c>
      <c r="D8" s="453">
        <v>16</v>
      </c>
      <c r="E8" s="456"/>
      <c r="F8" s="455">
        <v>1</v>
      </c>
    </row>
    <row r="9" spans="1:7" ht="26.25" customHeight="1">
      <c r="A9" s="453">
        <v>1.2</v>
      </c>
      <c r="B9" s="454"/>
      <c r="C9" s="455"/>
      <c r="D9" s="453"/>
      <c r="E9" s="456"/>
      <c r="F9" s="455"/>
    </row>
    <row r="10" spans="1:7" ht="25.5" customHeight="1">
      <c r="A10" s="453">
        <v>1.3</v>
      </c>
      <c r="B10" s="454"/>
      <c r="C10" s="455"/>
      <c r="D10" s="453"/>
      <c r="E10" s="456"/>
      <c r="F10" s="455"/>
    </row>
    <row r="11" spans="1:7" s="452" customFormat="1" ht="42" customHeight="1">
      <c r="A11" s="448">
        <v>2</v>
      </c>
      <c r="B11" s="449"/>
      <c r="C11" s="450">
        <f>SUM(C12:C14)</f>
        <v>2</v>
      </c>
      <c r="D11" s="448">
        <f>SUM(D12:D14)</f>
        <v>12</v>
      </c>
      <c r="E11" s="451">
        <f>SUM(E12:E14)</f>
        <v>0</v>
      </c>
      <c r="F11" s="450">
        <f>SUM(F12:F14)</f>
        <v>1</v>
      </c>
    </row>
    <row r="12" spans="1:7" ht="21.75" customHeight="1">
      <c r="A12" s="453">
        <v>2.1</v>
      </c>
      <c r="B12" s="454" t="s">
        <v>287</v>
      </c>
      <c r="C12" s="455">
        <v>2</v>
      </c>
      <c r="D12" s="453">
        <v>12</v>
      </c>
      <c r="E12" s="456"/>
      <c r="F12" s="455">
        <v>1</v>
      </c>
    </row>
    <row r="13" spans="1:7" ht="21.75" customHeight="1">
      <c r="A13" s="453">
        <v>2.2000000000000002</v>
      </c>
      <c r="B13" s="454"/>
      <c r="C13" s="455"/>
      <c r="D13" s="453"/>
      <c r="E13" s="456"/>
      <c r="F13" s="455"/>
    </row>
    <row r="14" spans="1:7" ht="21.75" customHeight="1">
      <c r="A14" s="453">
        <v>2.2999999999999998</v>
      </c>
      <c r="B14" s="454"/>
      <c r="C14" s="455"/>
      <c r="D14" s="453"/>
      <c r="E14" s="456"/>
      <c r="F14" s="457"/>
    </row>
    <row r="15" spans="1:7" s="452" customFormat="1" ht="37.5" customHeight="1">
      <c r="A15" s="448">
        <v>3</v>
      </c>
      <c r="B15" s="449"/>
      <c r="C15" s="450">
        <f>SUM(C16:C18)</f>
        <v>11</v>
      </c>
      <c r="D15" s="448">
        <f>SUM(D16:D18)</f>
        <v>52</v>
      </c>
      <c r="E15" s="451">
        <f>SUM(E16:E18)</f>
        <v>0</v>
      </c>
      <c r="F15" s="450">
        <f>SUM(F16:F18)</f>
        <v>7</v>
      </c>
    </row>
    <row r="16" spans="1:7" ht="23.25" customHeight="1">
      <c r="A16" s="453">
        <v>3.1</v>
      </c>
      <c r="B16" s="454" t="s">
        <v>288</v>
      </c>
      <c r="C16" s="455">
        <v>11</v>
      </c>
      <c r="D16" s="453">
        <v>52</v>
      </c>
      <c r="E16" s="456"/>
      <c r="F16" s="455">
        <v>7</v>
      </c>
    </row>
    <row r="17" spans="1:6" ht="23.25" customHeight="1">
      <c r="A17" s="453">
        <v>3.2</v>
      </c>
      <c r="B17" s="454"/>
      <c r="C17" s="455"/>
      <c r="D17" s="453"/>
      <c r="E17" s="456"/>
      <c r="F17" s="457"/>
    </row>
    <row r="18" spans="1:6" ht="23.25" customHeight="1">
      <c r="A18" s="453">
        <v>3.3</v>
      </c>
      <c r="B18" s="454"/>
      <c r="C18" s="455"/>
      <c r="D18" s="453"/>
      <c r="E18" s="456"/>
      <c r="F18" s="457"/>
    </row>
    <row r="19" spans="1:6" s="452" customFormat="1" ht="37.5" customHeight="1">
      <c r="A19" s="448">
        <v>4</v>
      </c>
      <c r="B19" s="449"/>
      <c r="C19" s="450">
        <f>SUM(C20:C22)</f>
        <v>0</v>
      </c>
      <c r="D19" s="448">
        <f>SUM(D20:D22)</f>
        <v>0</v>
      </c>
      <c r="E19" s="451">
        <f>SUM(E20:E22)</f>
        <v>0</v>
      </c>
      <c r="F19" s="450">
        <f>SUM(F20:F22)</f>
        <v>0</v>
      </c>
    </row>
    <row r="20" spans="1:6" ht="23.25" customHeight="1">
      <c r="A20" s="453">
        <v>4.0999999999999996</v>
      </c>
      <c r="B20" s="454"/>
      <c r="C20" s="455"/>
      <c r="D20" s="453"/>
      <c r="E20" s="456"/>
      <c r="F20" s="457"/>
    </row>
    <row r="21" spans="1:6" ht="23.25" customHeight="1">
      <c r="A21" s="453">
        <v>4.2</v>
      </c>
      <c r="B21" s="454"/>
      <c r="C21" s="455"/>
      <c r="D21" s="453"/>
      <c r="E21" s="456"/>
      <c r="F21" s="457"/>
    </row>
    <row r="22" spans="1:6">
      <c r="A22" s="453">
        <v>4.3</v>
      </c>
      <c r="B22" s="454"/>
      <c r="C22" s="455"/>
      <c r="D22" s="453"/>
      <c r="E22" s="456"/>
      <c r="F22" s="457"/>
    </row>
    <row r="23" spans="1:6" s="452" customFormat="1" ht="44.25" customHeight="1" thickBot="1">
      <c r="A23" s="458"/>
      <c r="B23" s="459" t="s">
        <v>67</v>
      </c>
      <c r="C23" s="460">
        <f>+C7+C11+C15+C19</f>
        <v>15</v>
      </c>
      <c r="D23" s="460">
        <f t="shared" ref="D23:F23" si="0">+D7+D11+D15+D19</f>
        <v>80</v>
      </c>
      <c r="E23" s="460">
        <f t="shared" si="0"/>
        <v>0</v>
      </c>
      <c r="F23" s="460">
        <f t="shared" si="0"/>
        <v>9</v>
      </c>
    </row>
    <row r="24" spans="1:6" ht="20.25" customHeight="1"/>
    <row r="25" spans="1:6" ht="20.25" customHeight="1">
      <c r="B25" s="452" t="s">
        <v>272</v>
      </c>
      <c r="D25" s="461">
        <f>+D23</f>
        <v>80</v>
      </c>
    </row>
    <row r="26" spans="1:6" ht="20.25" customHeight="1">
      <c r="B26" s="441"/>
    </row>
    <row r="27" spans="1:6" ht="20.25" customHeight="1">
      <c r="B27" s="441"/>
    </row>
    <row r="28" spans="1:6" ht="23.25" customHeight="1">
      <c r="B28" s="462" t="s">
        <v>2</v>
      </c>
      <c r="D28" s="581" t="str">
        <f>+'Ekamut-caxs'!D69</f>
        <v>Ն.Քալանթարյան</v>
      </c>
      <c r="E28" s="581"/>
    </row>
    <row r="29" spans="1:6" ht="11.25" customHeight="1">
      <c r="B29" s="463" t="s">
        <v>4</v>
      </c>
      <c r="D29" s="582" t="s">
        <v>5</v>
      </c>
      <c r="E29" s="582"/>
    </row>
    <row r="30" spans="1:6" ht="24" customHeight="1">
      <c r="B30" s="452" t="s">
        <v>6</v>
      </c>
      <c r="D30" s="581" t="str">
        <f>+'Ekamut-caxs'!D71</f>
        <v>Ա.Թորոսյան</v>
      </c>
      <c r="E30" s="581"/>
    </row>
    <row r="31" spans="1:6" ht="16.5" customHeight="1">
      <c r="B31" s="443" t="s">
        <v>172</v>
      </c>
      <c r="D31" s="578" t="s">
        <v>5</v>
      </c>
      <c r="E31" s="578"/>
    </row>
    <row r="32" spans="1:6" ht="18">
      <c r="E32" s="464"/>
    </row>
    <row r="33" spans="5:5" ht="15.75" customHeight="1">
      <c r="E33" s="465"/>
    </row>
    <row r="34" spans="5:5" ht="21" customHeight="1">
      <c r="E34" s="464"/>
    </row>
    <row r="35" spans="5:5">
      <c r="E35" s="465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12" hidden="1" customWidth="1"/>
    <col min="2" max="2" width="4.7109375" style="312" hidden="1" customWidth="1"/>
    <col min="3" max="3" width="4.5703125" style="312" bestFit="1" customWidth="1"/>
    <col min="4" max="4" width="19.85546875" style="313" customWidth="1"/>
    <col min="5" max="15" width="9" style="307" customWidth="1"/>
    <col min="16" max="25" width="9.140625" style="307" customWidth="1"/>
    <col min="26" max="26" width="10.7109375" style="307" customWidth="1"/>
    <col min="27" max="27" width="11.85546875" style="307" customWidth="1"/>
    <col min="28" max="28" width="12.28515625" style="307" customWidth="1"/>
    <col min="29" max="16384" width="9.140625" style="307"/>
  </cols>
  <sheetData>
    <row r="1" spans="1:28" ht="22.5" customHeight="1">
      <c r="A1" s="589" t="s">
        <v>254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308"/>
      <c r="B3" s="30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30" t="s">
        <v>0</v>
      </c>
    </row>
    <row r="4" spans="1:28" ht="30" customHeight="1" thickBot="1">
      <c r="A4" s="308"/>
      <c r="B4" s="30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</row>
    <row r="5" spans="1:28" s="312" customFormat="1" ht="108" customHeight="1">
      <c r="A5" s="310"/>
      <c r="B5" s="426"/>
      <c r="C5" s="605" t="s">
        <v>3</v>
      </c>
      <c r="D5" s="603" t="s">
        <v>121</v>
      </c>
      <c r="E5" s="431" t="s">
        <v>217</v>
      </c>
      <c r="F5" s="432" t="s">
        <v>218</v>
      </c>
      <c r="G5" s="432" t="s">
        <v>219</v>
      </c>
      <c r="H5" s="432" t="s">
        <v>220</v>
      </c>
      <c r="I5" s="432" t="s">
        <v>221</v>
      </c>
      <c r="J5" s="432" t="s">
        <v>222</v>
      </c>
      <c r="K5" s="433" t="s">
        <v>256</v>
      </c>
      <c r="L5" s="431" t="s">
        <v>223</v>
      </c>
      <c r="M5" s="433" t="s">
        <v>224</v>
      </c>
      <c r="N5" s="431" t="s">
        <v>202</v>
      </c>
      <c r="O5" s="433" t="s">
        <v>224</v>
      </c>
      <c r="P5" s="431" t="s">
        <v>225</v>
      </c>
      <c r="Q5" s="433" t="s">
        <v>255</v>
      </c>
      <c r="R5" s="431" t="s">
        <v>226</v>
      </c>
      <c r="S5" s="433" t="s">
        <v>227</v>
      </c>
      <c r="T5" s="431" t="s">
        <v>228</v>
      </c>
      <c r="U5" s="433" t="s">
        <v>257</v>
      </c>
      <c r="V5" s="431" t="s">
        <v>229</v>
      </c>
      <c r="W5" s="433" t="s">
        <v>258</v>
      </c>
      <c r="X5" s="431" t="s">
        <v>230</v>
      </c>
      <c r="Y5" s="433" t="s">
        <v>259</v>
      </c>
      <c r="Z5" s="587" t="s">
        <v>261</v>
      </c>
      <c r="AA5" s="585" t="s">
        <v>231</v>
      </c>
      <c r="AB5" s="583" t="s">
        <v>232</v>
      </c>
    </row>
    <row r="6" spans="1:28" s="434" customFormat="1" ht="23.25" customHeight="1">
      <c r="A6" s="311"/>
      <c r="B6" s="427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12" customFormat="1" ht="97.5" customHeight="1" thickBot="1">
      <c r="A7" s="310">
        <v>198</v>
      </c>
      <c r="B7" s="426">
        <v>1</v>
      </c>
      <c r="C7" s="428">
        <v>1</v>
      </c>
      <c r="D7" s="435" t="s">
        <v>233</v>
      </c>
      <c r="E7" s="422"/>
      <c r="F7" s="423"/>
      <c r="G7" s="424"/>
      <c r="H7" s="425"/>
      <c r="I7" s="424"/>
      <c r="J7" s="437">
        <f>+E7+F7+G7+H7+I7</f>
        <v>0</v>
      </c>
      <c r="K7" s="438">
        <f>+J7*E6</f>
        <v>0</v>
      </c>
      <c r="L7" s="436"/>
      <c r="M7" s="438">
        <f>+L7*L6</f>
        <v>0</v>
      </c>
      <c r="N7" s="436"/>
      <c r="O7" s="438">
        <f>+N7*N6</f>
        <v>0</v>
      </c>
      <c r="P7" s="436"/>
      <c r="Q7" s="438">
        <f>+P7*P6</f>
        <v>0</v>
      </c>
      <c r="R7" s="428"/>
      <c r="S7" s="438">
        <f>+R7*R6</f>
        <v>0</v>
      </c>
      <c r="T7" s="428"/>
      <c r="U7" s="438">
        <f>+T7*T6</f>
        <v>0</v>
      </c>
      <c r="V7" s="428"/>
      <c r="W7" s="438">
        <f>+V7*V6</f>
        <v>0</v>
      </c>
      <c r="X7" s="428"/>
      <c r="Y7" s="438">
        <f>+X7*X6</f>
        <v>0</v>
      </c>
      <c r="Z7" s="428">
        <f>+J7+L7+N7+P7+R7+T7+V7+X7</f>
        <v>0</v>
      </c>
      <c r="AA7" s="438">
        <f>+K7+M7+O7+Q7+S7+U7+W7+Y7</f>
        <v>0</v>
      </c>
      <c r="AB7" s="43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+Deb. ev kreditor</vt:lpstr>
      <vt:lpstr>Ashkhatavardz</vt:lpstr>
      <vt:lpstr>Komunal </vt:lpstr>
      <vt:lpstr>Khmberi ev erekhaneri tiv</vt:lpstr>
      <vt:lpstr>himnakan sovorox. @st bajin</vt:lpstr>
      <vt:lpstr>'+Deb. ev kreditor'!Print_Area</vt:lpstr>
      <vt:lpstr>Ashkhatavardz!Print_Area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https://mul2.yerevan.am/tasks/1460582/oneclick/Shaxmati bardzraguyn.xlsx?token=233267884c3c2139275b5791c45fe674</cp:keywords>
  <cp:lastModifiedBy>Lusine Petrosyan</cp:lastModifiedBy>
  <cp:lastPrinted>2024-02-06T12:44:20Z</cp:lastPrinted>
  <dcterms:created xsi:type="dcterms:W3CDTF">1996-10-14T23:33:28Z</dcterms:created>
  <dcterms:modified xsi:type="dcterms:W3CDTF">2024-05-03T14:36:30Z</dcterms:modified>
</cp:coreProperties>
</file>